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5" yWindow="-105" windowWidth="23250" windowHeight="12570"/>
  </bookViews>
  <sheets>
    <sheet name="Tesorería" sheetId="5" r:id="rId1"/>
  </sheets>
  <definedNames>
    <definedName name="_xlnm._FilterDatabase" localSheetId="0" hidden="1">Tesorería!$A$13:$G$90</definedName>
    <definedName name="_xlnm.Print_Area" localSheetId="0">Tesorería!$A$1:$H$300</definedName>
    <definedName name="_xlnm.Print_Titles" localSheetId="0">Tesorería!$1:$14</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6" i="5" l="1"/>
  <c r="H292" i="5"/>
  <c r="H288" i="5"/>
  <c r="H286" i="5"/>
  <c r="H284" i="5"/>
  <c r="H282" i="5"/>
  <c r="H280" i="5"/>
  <c r="H278" i="5"/>
  <c r="H276" i="5"/>
  <c r="H274" i="5"/>
  <c r="H272" i="5"/>
  <c r="H270" i="5"/>
  <c r="H268" i="5"/>
  <c r="H266" i="5"/>
  <c r="H264" i="5"/>
  <c r="H262" i="5"/>
  <c r="H260" i="5"/>
  <c r="H258" i="5"/>
  <c r="H256" i="5"/>
  <c r="H254" i="5"/>
  <c r="H252" i="5"/>
  <c r="H250" i="5"/>
  <c r="H248" i="5"/>
  <c r="H246" i="5"/>
  <c r="H242" i="5"/>
  <c r="H240" i="5"/>
  <c r="H238" i="5"/>
  <c r="H236" i="5"/>
  <c r="H232" i="5"/>
  <c r="H230" i="5"/>
  <c r="H228" i="5"/>
  <c r="H226" i="5"/>
  <c r="H224" i="5"/>
  <c r="H219" i="5"/>
  <c r="H215" i="5"/>
  <c r="H213" i="5"/>
  <c r="H211" i="5"/>
  <c r="H209" i="5"/>
  <c r="H207" i="5"/>
  <c r="H205" i="5"/>
  <c r="H203" i="5"/>
  <c r="H201" i="5"/>
  <c r="H199" i="5"/>
  <c r="H197" i="5"/>
  <c r="H195" i="5"/>
  <c r="H193" i="5"/>
  <c r="H191" i="5"/>
  <c r="H187" i="5"/>
  <c r="H185" i="5"/>
  <c r="H183" i="5"/>
  <c r="H181" i="5"/>
  <c r="H179" i="5"/>
  <c r="H177" i="5"/>
  <c r="H175" i="5"/>
  <c r="H173" i="5"/>
  <c r="H171" i="5"/>
  <c r="H169" i="5"/>
  <c r="H167" i="5"/>
  <c r="H165" i="5"/>
  <c r="H163" i="5"/>
  <c r="H161" i="5"/>
  <c r="H159" i="5"/>
  <c r="H157" i="5"/>
  <c r="H155" i="5"/>
  <c r="H153" i="5"/>
  <c r="H151" i="5"/>
  <c r="H149" i="5"/>
  <c r="H147" i="5"/>
  <c r="H145" i="5"/>
  <c r="H143" i="5"/>
  <c r="H141" i="5"/>
  <c r="H139" i="5"/>
  <c r="H137" i="5"/>
  <c r="H135" i="5"/>
  <c r="H133" i="5"/>
  <c r="H131" i="5"/>
  <c r="H129" i="5"/>
  <c r="H127" i="5"/>
  <c r="H125" i="5"/>
  <c r="H123" i="5"/>
  <c r="H119" i="5"/>
  <c r="H117" i="5"/>
  <c r="H115" i="5"/>
  <c r="H113" i="5"/>
  <c r="H111" i="5"/>
  <c r="H109" i="5"/>
  <c r="H107" i="5"/>
  <c r="H105" i="5"/>
  <c r="H101" i="5"/>
  <c r="H99" i="5"/>
  <c r="H97" i="5"/>
  <c r="H95" i="5"/>
  <c r="H90" i="5"/>
  <c r="H86" i="5"/>
  <c r="H84" i="5"/>
  <c r="H82" i="5"/>
  <c r="H80" i="5"/>
  <c r="H78" i="5"/>
  <c r="H76" i="5"/>
  <c r="H74" i="5"/>
  <c r="H72" i="5"/>
  <c r="H70" i="5"/>
  <c r="H66" i="5"/>
  <c r="H64" i="5"/>
  <c r="H62" i="5"/>
  <c r="H60" i="5"/>
  <c r="H58" i="5"/>
  <c r="H56" i="5"/>
  <c r="H54" i="5"/>
  <c r="H52" i="5"/>
  <c r="H50" i="5"/>
  <c r="H48" i="5"/>
  <c r="H46" i="5"/>
  <c r="H44" i="5"/>
  <c r="H42" i="5"/>
  <c r="H40" i="5"/>
  <c r="H38" i="5"/>
  <c r="H36" i="5"/>
  <c r="H32" i="5"/>
  <c r="H30" i="5"/>
  <c r="H28" i="5"/>
  <c r="H24" i="5"/>
  <c r="H22" i="5"/>
  <c r="H20" i="5"/>
  <c r="H18" i="5"/>
  <c r="H298" i="5" l="1"/>
  <c r="H299" i="5" s="1"/>
  <c r="H300" i="5" s="1"/>
  <c r="A22" i="5"/>
  <c r="A24" i="5" s="1"/>
  <c r="A28" i="5" s="1"/>
  <c r="A30" i="5" s="1"/>
  <c r="A32" i="5" s="1"/>
  <c r="A36" i="5" s="1"/>
  <c r="A38" i="5" s="1"/>
  <c r="A40" i="5" s="1"/>
  <c r="A42" i="5" s="1"/>
  <c r="A44" i="5" s="1"/>
  <c r="A46" i="5" s="1"/>
  <c r="A48" i="5" s="1"/>
  <c r="A50" i="5" s="1"/>
  <c r="A52" i="5" s="1"/>
  <c r="A54" i="5" s="1"/>
  <c r="A56" i="5" s="1"/>
  <c r="A58" i="5" s="1"/>
  <c r="A60" i="5" s="1"/>
  <c r="A62" i="5" s="1"/>
  <c r="A64" i="5" s="1"/>
  <c r="A66" i="5" s="1"/>
  <c r="A70" i="5" s="1"/>
  <c r="A72" i="5" s="1"/>
  <c r="A74" i="5" s="1"/>
  <c r="A76" i="5" s="1"/>
  <c r="A78" i="5" s="1"/>
  <c r="A80" i="5" s="1"/>
  <c r="A82" i="5" s="1"/>
  <c r="A84" i="5" s="1"/>
  <c r="A86" i="5" s="1"/>
  <c r="A90" i="5" s="1"/>
  <c r="A95" i="5" s="1"/>
  <c r="A97" i="5" s="1"/>
  <c r="A99" i="5" s="1"/>
  <c r="A101" i="5" s="1"/>
  <c r="A105" i="5" s="1"/>
  <c r="A107" i="5" s="1"/>
  <c r="A109" i="5" s="1"/>
  <c r="A111" i="5" s="1"/>
  <c r="A113" i="5" s="1"/>
  <c r="A115" i="5" s="1"/>
  <c r="A117" i="5" s="1"/>
  <c r="A119" i="5" s="1"/>
  <c r="A123" i="5" s="1"/>
  <c r="A125" i="5" s="1"/>
  <c r="A127" i="5" s="1"/>
  <c r="A129" i="5" s="1"/>
  <c r="A131" i="5" s="1"/>
  <c r="A133" i="5" s="1"/>
  <c r="A135" i="5" s="1"/>
  <c r="A137" i="5" s="1"/>
  <c r="A139" i="5" s="1"/>
  <c r="A141" i="5" s="1"/>
  <c r="A143" i="5" s="1"/>
  <c r="A145" i="5" s="1"/>
  <c r="A147" i="5" s="1"/>
  <c r="A149" i="5" s="1"/>
  <c r="A151" i="5" s="1"/>
  <c r="A153" i="5" s="1"/>
  <c r="A155" i="5" s="1"/>
  <c r="A157" i="5" s="1"/>
  <c r="A159" i="5" s="1"/>
  <c r="A161" i="5" s="1"/>
  <c r="A163" i="5" s="1"/>
  <c r="A165" i="5" s="1"/>
  <c r="A167" i="5" s="1"/>
  <c r="A169" i="5" s="1"/>
  <c r="A171" i="5" s="1"/>
  <c r="A173" i="5" s="1"/>
  <c r="A175" i="5" s="1"/>
  <c r="A177" i="5" s="1"/>
  <c r="A179" i="5" s="1"/>
  <c r="A181" i="5" s="1"/>
  <c r="A183" i="5" s="1"/>
  <c r="A185" i="5" s="1"/>
  <c r="A187" i="5" s="1"/>
  <c r="A191" i="5" s="1"/>
  <c r="A193" i="5" s="1"/>
  <c r="A195" i="5" s="1"/>
  <c r="A197" i="5" s="1"/>
  <c r="A199" i="5" s="1"/>
  <c r="A201" i="5" s="1"/>
  <c r="A203" i="5" s="1"/>
  <c r="A205" i="5" s="1"/>
  <c r="A207" i="5" s="1"/>
  <c r="A209" i="5" s="1"/>
  <c r="A211" i="5" s="1"/>
  <c r="A213" i="5" s="1"/>
  <c r="A215" i="5" s="1"/>
  <c r="A219" i="5" s="1"/>
  <c r="A224" i="5" s="1"/>
  <c r="A226" i="5" s="1"/>
  <c r="A228" i="5" s="1"/>
  <c r="A230" i="5" s="1"/>
  <c r="A232" i="5" s="1"/>
  <c r="A236" i="5" s="1"/>
  <c r="A238" i="5" s="1"/>
  <c r="A240" i="5" s="1"/>
  <c r="A242" i="5" s="1"/>
  <c r="A246" i="5" s="1"/>
  <c r="A248" i="5" s="1"/>
  <c r="A250" i="5" s="1"/>
  <c r="A252" i="5" s="1"/>
  <c r="A254" i="5" s="1"/>
  <c r="A256" i="5" s="1"/>
  <c r="A258" i="5" s="1"/>
  <c r="A260" i="5" s="1"/>
  <c r="A262" i="5" s="1"/>
  <c r="A264" i="5" s="1"/>
  <c r="A266" i="5" s="1"/>
  <c r="A268" i="5" s="1"/>
  <c r="A270" i="5" s="1"/>
  <c r="A272" i="5" s="1"/>
  <c r="A274" i="5" s="1"/>
  <c r="A276" i="5" s="1"/>
  <c r="A278" i="5" s="1"/>
  <c r="A280" i="5" s="1"/>
  <c r="A282" i="5" s="1"/>
  <c r="A284" i="5" s="1"/>
  <c r="A286" i="5" s="1"/>
  <c r="A288" i="5" s="1"/>
  <c r="A292" i="5" s="1"/>
  <c r="A296" i="5" s="1"/>
  <c r="A20" i="5"/>
  <c r="E242" i="5" l="1"/>
  <c r="E240" i="5"/>
  <c r="E238" i="5"/>
  <c r="E236" i="5"/>
  <c r="E119" i="5" l="1"/>
  <c r="E117" i="5"/>
  <c r="E115" i="5"/>
  <c r="E113" i="5"/>
  <c r="E111" i="5"/>
  <c r="E109" i="5"/>
  <c r="E107" i="5"/>
  <c r="E105" i="5"/>
  <c r="E32" i="5" l="1"/>
  <c r="E30" i="5"/>
  <c r="E28" i="5"/>
</calcChain>
</file>

<file path=xl/sharedStrings.xml><?xml version="1.0" encoding="utf-8"?>
<sst xmlns="http://schemas.openxmlformats.org/spreadsheetml/2006/main" count="308" uniqueCount="170">
  <si>
    <t>ML</t>
  </si>
  <si>
    <t>PZA</t>
  </si>
  <si>
    <t>SUBSECRETARIA DE INFRAESTRUCTURA</t>
  </si>
  <si>
    <t xml:space="preserve">DIRECCION DE PROYECTOS </t>
  </si>
  <si>
    <t>CONSECUTIVO</t>
  </si>
  <si>
    <t>No. CPTO.</t>
  </si>
  <si>
    <t>CONCEPTO</t>
  </si>
  <si>
    <t>UNID.</t>
  </si>
  <si>
    <t>CANT.</t>
  </si>
  <si>
    <t>PRECIO CON LETRA</t>
  </si>
  <si>
    <t>IMPORTE</t>
  </si>
  <si>
    <t>A</t>
  </si>
  <si>
    <t>A.1.1</t>
  </si>
  <si>
    <t>A.1.3</t>
  </si>
  <si>
    <t>A.1.4</t>
  </si>
  <si>
    <t>A.1.5</t>
  </si>
  <si>
    <t xml:space="preserve">   SUMINISTRO E INSTALACION DE TUBERIA</t>
  </si>
  <si>
    <t>SUMINISTRO E INSTALACION DE PIEZAS ESPECIALES</t>
  </si>
  <si>
    <t>VARIOS</t>
  </si>
  <si>
    <t>UN</t>
  </si>
  <si>
    <t>RED CONTRA INCENDIOS</t>
  </si>
  <si>
    <t>SUMINISTRO E INSTALACION DE EQUIPOS Y ACCESORIOS</t>
  </si>
  <si>
    <t>B</t>
  </si>
  <si>
    <t>C</t>
  </si>
  <si>
    <t>RED SANITARIA</t>
  </si>
  <si>
    <t>B.1.1</t>
  </si>
  <si>
    <t>B.1.2</t>
  </si>
  <si>
    <t>B.1.4</t>
  </si>
  <si>
    <t>RETIROS Y DEMOLICIONES</t>
  </si>
  <si>
    <t>C.1.1</t>
  </si>
  <si>
    <t>C.1.2</t>
  </si>
  <si>
    <t>C.1.4</t>
  </si>
  <si>
    <t>C.1.3</t>
  </si>
  <si>
    <t>RED HIDRÁULICA</t>
  </si>
  <si>
    <t>SUMINISTRO E INSTALACIÓN DE CODO 90° RANURADO DE ACERO AL CARBÓN DE DIÁMETRO DE 2 IN. INCLUYE: PROTECCIÓN ANTICORROSIVA Y TERMINADO CON PINTURA ESMALTE DE COLOR ROJO HORNEADA, ACARREO, MATERIALES, DESPERDICIOS, CONSUMIBLES, PRUEBA HIDROSTATICA, HERRAMIENTA, EQUIPO Y MANO DE OBRA, SUPERVISIÓN Y TODO LO NECESARIO PARA SU CORRECTA EJECUCIÓN.</t>
  </si>
  <si>
    <t>SUMINISTRO E INSTALACIÓN DE CODO 90° RANURADO DE ACERO AL CARBÓN DE DIÁMETRO DE 4 IN. INCLUYE: PROTECCIÓN ANTICORROSIVA Y TERMINADO CON PINTURA ESMALTE DE COLOR ROJO HORNEADA, ACARREO, MATERIALES, DESPERDICIOS, CONSUMIBLES, PRUEBA HIDROSTATICA, HERRAMIENTA, EQUIPO Y MANO DE OBRA, SUPERVISIÓN Y TODO LO NECESARIO PARA SU CORRECTA EJECUCIÓN.</t>
  </si>
  <si>
    <t>SUMINISTRO E INSTALACIÓN DE COPLE RANURADO DE ACERO AL CARBON DE DIÁMETRO DE 2 IN. INCLUYE: PROTECCIÓN ANTICORROSIVA Y TERMINADO CON PINTURA ESMALTE DE COLOR ROJO HORNEADA, ACARREO, MATERIALES, DESPERDICIOS, CONSUMIBLES, PRUEBA HIDROSTATICA, HERRAMIENTA, EQUIPO Y MANO DE OBRA, SUPERVISIÓN Y TODO LO NECESARIO PARA SU CORRECTA EJECUCIÓN.</t>
  </si>
  <si>
    <t>SUMINISTRO E INSTALACIÓN DE COPLE RANURADO DE ACERO AL CARBON DE DIÁMETRO DE 2 1/2 IN. INCLUYE: PROTECCIÓN ANTICORROSIVA Y TERMINADO CON PINTURA ESMALTE DE COLOR ROJO HORNEADA, ACARREO, MATERIALES, DESPERDICIOS, CONSUMIBLES, PRUEBA HIDROSTATICA, HERRAMIENTA, EQUIPO Y MANO DE OBRA, SUPERVISIÓN Y TODO LO NECESARIO PARA SU CORRECTA EJECUCIÓN.</t>
  </si>
  <si>
    <t>SUMINISTRO E INSTALACIÓN DE COPLE RANURADO DE ACERO AL CARBON DE DIÁMETRO DE 4 IN. INCLUYE: PROTECCIÓN ANTICORROSIVA Y TERMINADO CON PINTURA ESMALTE DE COLOR ROJO HORNEADA, ACARREO, MATERIALES, DESPERDICIOS, CONSUMIBLES, PRUEBA HIDROSTATICA, HERRAMIENTA, EQUIPO Y MANO DE OBRA, SUPERVISIÓN Y TODO LO NECESARIO PARA SU CORRECTA EJECUCIÓN.</t>
  </si>
  <si>
    <t>SUMINISTRO E INSTALACIÓN DE TEE RANURADA DE ACERO AL CARBON DE DIÁMETRO DE 2 1/2 IN. INCLUYE: PROTECCIÓN ANTICORROSIVA Y TERMINADO CON PINTURA ESMALTE DE COLOR ROJO HORNEADA, ACARREO, MATERIALES, DESPERDICIOS, CONSUMIBLES, PRUEBA HIDROSTATICA, HERRAMIENTA, EQUIPO Y MANO DE OBRA, SUPERVISIÓN Y TODO LO NECESARIO PARA SU CORRECTA EJECUCIÓN.</t>
  </si>
  <si>
    <t>SUMINISTRO E INSTALACIÓN DE TEE RANURADA DE ACERO AL CARBON DE DIÁMETRO DE 4 IN. INCLUYE: PROTECCIÓN ANTICORROSIVA Y TERMINADO CON PINTURA ESMALTE DE COLOR ROJO HORNEADA, ACARREO, MATERIALES, DESPERDICIOS, CONSUMIBLES, PRUEBA HIDROSTATICA, HERRAMIENTA, EQUIPO Y MANO DE OBRA, SUPERVISIÓN Y TODO LO NECESARIO PARA SU CORRECTA EJECUCIÓN.</t>
  </si>
  <si>
    <t>SUMINISTRO E INSTALACIÓN DE TEE REDUCCIÓN RANURADA DE ACERO AL CARBON DE DIÁMETRO DE 4 x 2 x 4 IN. INCLUYE: PROTECCIÓN ANTICORROSIVA Y TERMINADO CON PINTURA ESMALTE DE COLOR ROJO HORNEADA, ACARREO, MATERIALES, DESPERDICIOS, CONSUMIBLES, PRUEBA HIDROSTATICA, HERRAMIENTA, EQUIPO Y MANO DE OBRA, SUPERVISIÓN Y TODO LO NECESARIO PARA SU CORRECTA EJECUCIÓN.</t>
  </si>
  <si>
    <t>SUMINISTRO E INSTALACIÓN DE TEE REDUCCIÓN RANURADA DE ACERO AL CARBON DE DIÁMETRO DE 4 x 2 1/2 x 4 IN. INCLUYE: PROTECCIÓN ANTICORROSIVA Y TERMINADO CON PINTURA ESMALTE DE COLOR ROJO HORNEADA, ACARREO, MATERIALES, DESPERDICIOS, CONSUMIBLES, PRUEBA HIDROSTATICA, HERRAMIENTA, EQUIPO Y MANO DE OBRA, SUPERVISIÓN Y TODO LO NECESARIO PARA SU CORRECTA EJECUCIÓN.</t>
  </si>
  <si>
    <t>SUMINISTRO E INSTALACIÓN DE REDUCCIÓN RANURADO DE ACERO AL CARBON DE DIÁMETRO 2 A 1 1/2 IN. INCLUYE: PROTECCIÓN ANTICORROSIVA Y TERMINADO CON PINTURA ESMALTE DE COLOR ROJO HORNEADA, ACARREO, MATERIALES, DESPERDICIOS, CONSUMIBLES, PRUEBA HIDROSTATICA, HERRAMIENTA, EQUIPO Y MANO DE OBRA, SUPERVISIÓN Y TODO LO NECESARIO PARA SU CORRECTA EJECUCIÓN.</t>
  </si>
  <si>
    <t>SUMINISTRO E INSTALACIÓN DE REDUCCIÓN RANURADO DE ACERO AL CARBON DE DIÁMETRO 2 1/2 A 2 IN. INCLUYE: PROTECCIÓN ANTICORROSIVA Y TERMINADO CON PINTURA ESMALTE DE COLOR ROJO HORNEADA, ACARREO, MATERIALES, DESPERDICIOS, CONSUMIBLES, PRUEBA HIDROSTATICA, HERRAMIENTA, EQUIPO Y MANO DE OBRA, SUPERVISIÓN Y TODO LO NECESARIO PARA SU CORRECTA EJECUCIÓN.</t>
  </si>
  <si>
    <t>SUMINISTRO E INSTALACIÓN DE REDUCCIÓN RANURADO DE ACERO AL CARBON DE DIÁMETRO 4 A 2 1/2 IN. INCLUYE: PROTECCIÓN ANTICORROSIVA Y TERMINADO CON PINTURA ESMALTE DE COLOR ROJO HORNEADA, ACARREO, MATERIALES, DESPERDICIOS, CONSUMIBLES, PRUEBA HIDROSTATICA, HERRAMIENTA, EQUIPO Y MANO DE OBRA, SUPERVISIÓN Y TODO LO NECESARIO PARA SU CORRECTA EJECUCIÓN.</t>
  </si>
  <si>
    <t>SUMINISTRO E INSTALACIÓN DE REDUCCIÓN RANURADO DE ACERO AL CARBON DE DIÁMETRO 4 A 2 IN. INCLUYE: PROTECCIÓN ANTICORROSIVA Y TERMINADO CON PINTURA ESMALTE DE COLOR ROJO HORNEADA, ACARREO, MATERIALES, DESPERDICIOS, CONSUMIBLES, PRUEBA HIDROSTATICA, HERRAMIENTA, EQUIPO Y MANO DE OBRA, SUPERVISIÓN Y TODO LO NECESARIO PARA SU CORRECTA EJECUCIÓN.</t>
  </si>
  <si>
    <t>SUMINISTRO E INSTALACIÓN DE NIPLE ADAPTADOR BRIDADO, RANURADO DE ACERO AL CARBON DE DIÁMETRO 4 IN. INCLUYE: TORNILLERÍA, ARANDELAS, TUERCAS, EMPAQUES, PROTECCIÓN ANTICORROSIVA Y TERMINADO CON PINTURA ESMALTE DE COLOR ROJO HORNEADA, ACARREO, MATERIALES, DESPERDICIOS, CONSUMIBLES, PRUEBA HIDROSTATICA, HERRAMIENTA, EQUIPO Y MANO DE OBRA, SUPERVISIÓN Y TODO LO NECESARIO PARA SU CORRECTA EJECUCIÓN.</t>
  </si>
  <si>
    <t>SUMINISTRO E INSTALACIÓN DE NIPLE ADAPTADOR BRIDADO, RANURADO DE ACERO AL CARBON DE DIÁMETRO 2 IN. INCLUYE: TORNILLERÍA, ARANDELAS, TUERCAS, EMPAQUES, PROTECCIÓN ANTICORROSIVA Y TERMINADO CON PINTURA ESMALTE DE COLOR ROJO HORNEADA, ACARREO, MATERIALES, DESPERDICIOS, CONSUMIBLES, PRUEBA HIDROSTATICA, HERRAMIENTA, EQUIPO Y MANO DE OBRA, SUPERVISIÓN Y TODO LO NECESARIO PARA SU CORRECTA EJECUCIÓN.</t>
  </si>
  <si>
    <t>SUMINISTRO E INSTALACIÓN DE NIPLE ADAPTADOR BRIDADO, RANURADO DE ACERO AL CARBON DE DIÁMETRO 2 1/2 IN. INCLUYE: TORNILLERÍA, ARANDELAS, TUERCAS, EMPAQUES, PROTECCIÓN ANTICORROSIVA Y TERMINADO CON PINTURA ESMALTE DE COLOR ROJO HORNEADA, ACARREO, MATERIALES, DESPERDICIOS, CONSUMIBLES, PRUEBA HIDROSTATICA, HERRAMIENTA, EQUIPO Y MANO DE OBRA, SUPERVISIÓN Y TODO LO NECESARIO PARA SU CORRECTA EJECUCIÓN.</t>
  </si>
  <si>
    <t>SUMINISTRO E INSTALACION DE VÁLVULA ELIMINADORA DE AIRE DE DIÁMETRO DE 3/4 IN. INCLUYE: NIPLE DE ACERO NEGRO DE 3/4 IN CON 3 IN DE LARGO, REDUCCIÓN BUSHING DE 2 IN A 3/4 IN, TORNILLERÍA, CONSUMIBLES, ACARREO, MATERIALES, PRUEBA HIDROSTATICA, HERRAMIENTA, EQUIPO Y MANO DE OBRA, SUPERVISIÓN Y TODO LO NECESARIO PARA SU CORRECTA EJECUCIÓN.</t>
  </si>
  <si>
    <t>SUMINISTRO E INSTALACION DE VÁLVULA DE COMPUERTA BRIDADA DE DIÁMETRO DE 2 1/2 IN. INCLUYE: ACARREO, MATERIALES, PRUEBA HIDROSTATICA, HERRAMIENTA, EQUIPO Y MANO DE OBRA, SUPERVISIÓN Y TODO LO NECESARIO PARA SU CORRECTA EJECUCIÓN.</t>
  </si>
  <si>
    <t>SUMINISTRO E INSTALACION DE VÁLVULA DE COMPUERTA BRIDADA DE DIÁMETRO DE 4 IN. INCLUYE: ACARREO, MATERIALES, PRUEBA HIDROSTATICA, HERRAMIENTA, EQUIPO Y MANO DE OBRA, SUPERVISIÓN Y TODO LO NECESARIO PARA SU CORRECTA EJECUCIÓN.</t>
  </si>
  <si>
    <t>SUMINISTRO E INSTALACION DE VÁLVULA CHECK RANURADA DE DIÁMETRO DE 2 1/2 IN. INCLUYE: ACARREO, MATERIALES, PRUEBA HIDROSTATICA, HERRAMIENTA, EQUIPO Y MANO DE OBRA, SUPERVISIÓN Y TODO LO NECESARIO PARA SU CORRECTA EJECUCIÓN.</t>
  </si>
  <si>
    <t>SUMINISTRO E INSTALACION DE VÁLVULA CHECK RANURADA DE DIÁMETRO DE 4 IN. INCLUYE: ACARREO, MATERIALES, PRUEBA HIDROSTATICA, HERRAMIENTA, EQUIPO Y MANO DE OBRA, SUPERVISIÓN Y TODO LO NECESARIO PARA SU CORRECTA EJECUCIÓN.</t>
  </si>
  <si>
    <t>SUMINISTRO E INSTALACION DE VÁLVULA REGULADORA DE PRESIÓN BRIDADA DE DIÁMETRO DE 2 IN. INCLUYE: ACARREO, MATERIALES, PRUEBA HIDROSTATICA, HERRAMIENTA, EQUIPO Y MANO DE OBRA, SUPERVISIÓN Y TODO LO NECESARIO PARA SU CORRECTA EJECUCIÓN.</t>
  </si>
  <si>
    <t>SUMINISTRO E INSTALACION DE VÁLVULA REGULADORA DE PRESIÓN BRIDADA DE DIÁMETRO DE 2 1/2 IN. INCLUYE: ACARREO, MATERIALES, PRUEBA HIDROSTATICA, HERRAMIENTA, EQUIPO Y MANO DE OBRA, SUPERVISIÓN Y TODO LO NECESARIO PARA SU CORRECTA EJECUCIÓN.</t>
  </si>
  <si>
    <t>SUMINISTRO E INSTALACIÓN DE GABINETE CONTRA INCENDIOS. INCLUYE: SUMINISTRO E INSTALACIÓN DE: MANGUERA DE 30 M, VÁLVULA ANGULAR DE 2 IN, MANOMETRO, CHIFLON, ACARREO, MATERIALES, PRUEBA HIDROSTATICA, HERRAMIENTA, EQUIPO Y MANO DE OBRA, SUPERVISIÓN Y TODO LO NECESARIO PARA SU CORRECTA EJECUCIÓN.</t>
  </si>
  <si>
    <t>SUMINISTRO E INSTALACIÓN DE: EQUIPO ELECTRICO Y BOMBA JOKEY PARA SISTEMA CONTRA INCENDIOS, FILTRO STRAINER, VÁLVULA CHECK DE 4 IN, TOMA SIAMESA, COPLES, CODOS, BRIDAS, JUNTA DE EXPANSIÓN, ATRAQUES, SOPORTES, NIPLES, VÁLVULA DE COMPUERTA, BASE DE CONCRETO PARA RECIBIR EQUIPO CONTRA INCENDIO. CARACTERISTICAS DE EQUIPO DE BOMBEO: CAUDAL 400 GPM, CARGA DINAMICA TOTAL 250 PSI, DIÁMETRO DE DESCARGA 4 IN. INCLUYE: SUMINISTRO Y PUESTA EN MARCHA DE EQUIPO DE BOMBEO, SUMINISTRO E INSTALACIÓN DE ANCLAJE Y SOPORTES, ACARREO, PRUEBA HIDROSTATICA, HERRAMIENTA, EQUIPO Y MANO DE OBRA, SUPERVISIÓN Y TODO LO NECESARIO PARA SU CORRECTA INSTALACIÓN Y PUESTA EN MARCHA.</t>
  </si>
  <si>
    <t>SUMINISTRO E INSTALACIÓN DE CODO 90° DE CPVC DE DIÁMETRO DE 12 MM (1/2"). INCLUYE: ACARREO, MATERIALES, DESPERDICIOS, PRUEBA HIDROSTATICA, HERRAMIENTA, EQUIPO Y MANO DE OBRA, SUPERVISIÓN Y TODO LO NECESARIO PARA SU CORRECTA EJECUCIÓN.</t>
  </si>
  <si>
    <t>SUMINISTRO E INSTALACIÓN DE CODO 90° DE CPVC DE DIÁMETRO DE 19 MM (3/4"). INCLUYE: ACARREO, MATERIALES, DESPERDICIOS, PRUEBA HIDROSTATICA, HERRAMIENTA, EQUIPO Y MANO DE OBRA, SUPERVISIÓN Y TODO LO NECESARIO PARA SU CORRECTA EJECUCIÓN.</t>
  </si>
  <si>
    <t>SUMINISTRO E INSTALACIÓN DE CODO 90° DE CPVC DE DIÁMETRO DE 25 MM (1"). INCLUYE: ACARREO, MATERIALES, DESPERDICIOS, PRUEBA HIDROSTATICA, HERRAMIENTA, EQUIPO Y MANO DE OBRA, SUPERVISIÓN Y TODO LO NECESARIO PARA SU CORRECTA EJECUCIÓN.</t>
  </si>
  <si>
    <t>SUMINISTRO E INSTALACIÓN DE CODO 90° DE CPVC DE DIÁMETRO DE 32 MM (1 1/4"). INCLUYE: ACARREO, MATERIALES, DESPERDICIOS, PRUEBA HIDROSTATICA, HERRAMIENTA, EQUIPO Y MANO DE OBRA, SUPERVISIÓN Y TODO LO NECESARIO PARA SU CORRECTA EJECUCIÓN.</t>
  </si>
  <si>
    <t>SUMINISTRO E INSTALACIÓN DE CODO 90° DE CPVC DE DIÁMETRO DE 51 MM (2"). INCLUYE: ACARREO, MATERIALES, DESPERDICIOS, PRUEBA HIDROSTATICA, HERRAMIENTA, EQUIPO Y MANO DE OBRA, SUPERVISIÓN Y TODO LO NECESARIO PARA SU CORRECTA EJECUCIÓN.</t>
  </si>
  <si>
    <t>SUMINISTRO E INSTALACIÓN DE CODO 90° DE CPVC DE DIÁMETRO DE 64 MM (2 1/2"). INCLUYE: ACARREO, MATERIALES, DESPERDICIOS, PRUEBA HIDROSTATICA, HERRAMIENTA, EQUIPO Y MANO DE OBRA, SUPERVISIÓN Y TODO LO NECESARIO PARA SU CORRECTA EJECUCIÓN.</t>
  </si>
  <si>
    <t>SUMINISTRO E INSTALACIÓN DE CODO 90° DE CPVC DE DIÁMETRO DE 102 MM (4"). INCLUYE: ACARREO, MATERIALES, DESPERDICIOS, PRUEBA HIDROSTATICA, HERRAMIENTA, EQUIPO Y MANO DE OBRA, SUPERVISIÓN Y TODO LO NECESARIO PARA SU CORRECTA EJECUCIÓN.</t>
  </si>
  <si>
    <t>SUMINISTRO E INSTALACIÓN DE COPLE DE CPVC DE DIÁMETRO DE 51 MM (2"). INCLUYE: ACARREO, MATERIALES, DESPERDICIOS, PRUEBA HIDROSTATICA, HERRAMIENTA, EQUIPO Y MANO DE OBRA, SUPERVISIÓN Y TODO LO NECESARIO PARA SU CORRECTA EJECUCIÓN.</t>
  </si>
  <si>
    <t>SUMINISTRO E INSTALACIÓN DE COPLE DE CPVC DE DIÁMETRO DE 102 MM (4"). INCLUYE: ACARREO, MATERIALES, DESPERDICIOS, PRUEBA HIDROSTATICA, HERRAMIENTA, EQUIPO Y MANO DE OBRA, SUPERVISIÓN Y TODO LO NECESARIO PARA SU CORRECTA EJECUCIÓN.</t>
  </si>
  <si>
    <t>SUMINISTRO E INSTALACIÓN DE TEE DE CPVC DE DIÁMETRO DE 12 MM (1/2"). INCLUYE: ACARREO, MATERIALES, DESPERDICIOS, PRUEBA HIDROSTATICA, HERRAMIENTA, EQUIPO Y MANO DE OBRA, SUPERVISIÓN Y TODO LO NECESARIO PARA SU CORRECTA EJECUCIÓN.</t>
  </si>
  <si>
    <t>SUMINISTRO E INSTALACIÓN DE TEE DE CPVC DE DIÁMETRO DE 19 MM (3/4"). INCLUYE: ACARREO, MATERIALES, DESPERDICIOS, PRUEBA HIDROSTATICA, HERRAMIENTA, EQUIPO Y MANO DE OBRA, SUPERVISIÓN Y TODO LO NECESARIO PARA SU CORRECTA EJECUCIÓN.</t>
  </si>
  <si>
    <t>SUMINISTRO E INSTALACIÓN DE TEE DE CPVC DE DIÁMETRO DE 32 MM (1 1/4"). INCLUYE: ACARREO, MATERIALES, DESPERDICIOS, PRUEBA HIDROSTATICA, HERRAMIENTA, EQUIPO Y MANO DE OBRA, SUPERVISIÓN Y TODO LO NECESARIO PARA SU CORRECTA EJECUCIÓN.</t>
  </si>
  <si>
    <t>SUMINISTRO E INSTALACIÓN DE TEE DE CPVC DE DIÁMETRO DE 38 MM (1 1/2"). INCLUYE: ACARREO, MATERIALES, DESPERDICIOS, PRUEBA HIDROSTATICA, HERRAMIENTA, EQUIPO Y MANO DE OBRA, SUPERVISIÓN Y TODO LO NECESARIO PARA SU CORRECTA EJECUCIÓN.</t>
  </si>
  <si>
    <t>SUMINISTRO E INSTALACIÓN DE TEE DE CPVC DE DIÁMETRO DE 51 MM (2"). INCLUYE: ACARREO, MATERIALES, DESPERDICIOS, PRUEBA HIDROSTATICA, HERRAMIENTA, EQUIPO Y MANO DE OBRA, SUPERVISIÓN Y TODO LO NECESARIO PARA SU CORRECTA EJECUCIÓN.</t>
  </si>
  <si>
    <t>SUMINISTRO E INSTALACIÓN DE TEE DE CPVC DE DIÁMETRO DE 64 MM (2 1/2"). INCLUYE: ACARREO, MATERIALES, DESPERDICIOS, PRUEBA HIDROSTATICA, HERRAMIENTA, EQUIPO Y MANO DE OBRA, SUPERVISIÓN Y TODO LO NECESARIO PARA SU CORRECTA EJECUCIÓN.</t>
  </si>
  <si>
    <t>SUMINISTRO E INSTALACIÓN DE TEE DE CPVC DE DIÁMETRO DE 102 MM (4"). INCLUYE: ACARREO, MATERIALES, DESPERDICIOS, PRUEBA HIDROSTATICA, HERRAMIENTA, EQUIPO Y MANO DE OBRA, SUPERVISIÓN Y TODO LO NECESARIO PARA SU CORRECTA EJECUCIÓN.</t>
  </si>
  <si>
    <t>SUMINISTRO E INSTALACIÓN DE TEE REDUCCIÓN DE CPVC DE DIÁMETRO DE 19 X 12 X 19 MM (3/4"X1/2"X3/4"). INCLUYE: ACARREO, MATERIALES, DESPERDICIOS, PRUEBA HIDROSTATICA, HERRAMIENTA, EQUIPO Y MANO DE OBRA, SUPERVISIÓN Y TODO LO NECESARIO PARA SU CORRECTA EJECUCIÓN.</t>
  </si>
  <si>
    <t>SUMINISTRO E INSTALACIÓN DE REDUCCIÓN BUSHING DE CPVC DE DIÁMETRO DE 19 A 12 MM  (3/4" A 1/2"). INCLUYE: ACARREO, MATERIALES, DESPERDICIOS, PRUEBA HIDROSTATICA, HERRAMIENTA, EQUIPO Y MANO DE OBRA, SUPERVISIÓN Y TODO LO NECESARIO PARA SU CORRECTA EJECUCIÓN.</t>
  </si>
  <si>
    <t>SUMINISTRO E INSTALACIÓN DE REDUCCIÓN BUSHING DE CPVC DE DIÁMETRO DE 32 A 19 MM  (1 1/4" A 3/4"). INCLUYE: ACARREO, MATERIALES, DESPERDICIOS, PRUEBA HIDROSTATICA, HERRAMIENTA, EQUIPO Y MANO DE OBRA, SUPERVISIÓN Y TODO LO NECESARIO PARA SU CORRECTA EJECUCIÓN.</t>
  </si>
  <si>
    <t>SUMINISTRO E INSTALACIÓN DE REDUCCIÓN BUSHING DE CPVC DE DIÁMETRO DE 32 A 25 MM  (1 1/4" A 1"). INCLUYE: ACARREO, MATERIALES, DESPERDICIOS, PRUEBA HIDROSTATICA, HERRAMIENTA, EQUIPO Y MANO DE OBRA, SUPERVISIÓN Y TODO LO NECESARIO PARA SU CORRECTA EJECUCIÓN.</t>
  </si>
  <si>
    <t>SUMINISTRO E INSTALACIÓN DE REDUCCIÓN BUSHING DE CPVC DE DIÁMETRO DE 38 A 12 MM  (1 1/2" A 1/2"). INCLUYE: ACARREO, MATERIALES, DESPERDICIOS, PRUEBA HIDROSTATICA, HERRAMIENTA, EQUIPO Y MANO DE OBRA, SUPERVISIÓN Y TODO LO NECESARIO PARA SU CORRECTA EJECUCIÓN.</t>
  </si>
  <si>
    <t>SUMINISTRO E INSTALACIÓN DE REDUCCIÓN BUSHING DE CPVC DE DIÁMETRO DE 38 A 32 MM  (1 1/2" A 1 1/4"). INCLUYE: ACARREO, MATERIALES, DESPERDICIOS, PRUEBA HIDROSTATICA, HERRAMIENTA, EQUIPO Y MANO DE OBRA, SUPERVISIÓN Y TODO LO NECESARIO PARA SU CORRECTA EJECUCIÓN.</t>
  </si>
  <si>
    <t>SUMINISTRO E INSTALACIÓN DE REDUCCIÓN BUSHING DE CPVC DE DIÁMETRO DE 38 A 19 MM  (1 1/2" A 3/4"). INCLUYE: ACARREO, MATERIALES, DESPERDICIOS, PRUEBA HIDROSTATICA, HERRAMIENTA, EQUIPO Y MANO DE OBRA, SUPERVISIÓN Y TODO LO NECESARIO PARA SU CORRECTA EJECUCIÓN.</t>
  </si>
  <si>
    <t>SUMINISTRO E INSTALACIÓN DE REDUCCIÓN BUSHING DE CPVC DE DIÁMETRO DE 51 A 19 MM  (2" A 3/4"). INCLUYE: ACARREO, MATERIALES, DESPERDICIOS, PRUEBA HIDROSTATICA, HERRAMIENTA, EQUIPO Y MANO DE OBRA, SUPERVISIÓN Y TODO LO NECESARIO PARA SU CORRECTA EJECUCIÓN.</t>
  </si>
  <si>
    <t>SUMINISTRO E INSTALACIÓN DE REDUCCIÓN BUSHING DE CPVC DE DIÁMETRO DE 51 A 32 MM  (2" A 1 1/4"). INCLUYE: ACARREO, MATERIALES, DESPERDICIOS, PRUEBA HIDROSTATICA, HERRAMIENTA, EQUIPO Y MANO DE OBRA, SUPERVISIÓN Y TODO LO NECESARIO PARA SU CORRECTA EJECUCIÓN.</t>
  </si>
  <si>
    <t>SUMINISTRO E INSTALACIÓN DE REDUCCIÓN BUSHING DE CPVC DE DIÁMETRO DE 51 A 38 MM  (2" A 1 1/2"). INCLUYE: ACARREO, MATERIALES, DESPERDICIOS, PRUEBA HIDROSTATICA, HERRAMIENTA, EQUIPO Y MANO DE OBRA, SUPERVISIÓN Y TODO LO NECESARIO PARA SU CORRECTA EJECUCIÓN.</t>
  </si>
  <si>
    <t>SUMINISTRO E INSTALACIÓN DE REDUCCIÓN BUSHING DE CPVC DE DIÁMETRO DE 64 A 51 MM  (2 1/2" A 2"). INCLUYE: ACARREO, MATERIALES, DESPERDICIOS, PRUEBA HIDROSTATICA, HERRAMIENTA, EQUIPO Y MANO DE OBRA, SUPERVISIÓN Y TODO LO NECESARIO PARA SU CORRECTA EJECUCIÓN.</t>
  </si>
  <si>
    <t>SUMINISTRO E INSTALACIÓN DE REDUCCIÓN BUSHING DE CPVC DE DIÁMETRO DE 76 A 64 MM  (3" A 2 1/2"). INCLUYE: ACARREO, MATERIALES, DESPERDICIOS, PRUEBA HIDROSTATICA, HERRAMIENTA, EQUIPO Y MANO DE OBRA, SUPERVISIÓN Y TODO LO NECESARIO PARA SU CORRECTA EJECUCIÓN.</t>
  </si>
  <si>
    <t>SUMINISTRO E INSTALACIÓN DE REDUCCIÓN BUSHING DE CPVC DE DIÁMETRO DE 102 A 51 MM  (4" A 2"). INCLUYE: ACARREO, MATERIALES, DESPERDICIOS, PRUEBA HIDROSTATICA, HERRAMIENTA, EQUIPO Y MANO DE OBRA, SUPERVISIÓN Y TODO LO NECESARIO PARA SU CORRECTA EJECUCIÓN.</t>
  </si>
  <si>
    <t>SUMINISTRO E INSTALACIÓN DE REDUCCIÓN BUSHING DE CPVC DE DIÁMETRO DE 102 A 76 MM  (4" A 3"). INCLUYE: ACARREO, MATERIALES, DESPERDICIOS, PRUEBA HIDROSTATICA, HERRAMIENTA, EQUIPO Y MANO DE OBRA, SUPERVISIÓN Y TODO LO NECESARIO PARA SU CORRECTA EJECUCIÓN.</t>
  </si>
  <si>
    <t>SUMINISTRO E INSTALACIÓN DE ADAPTADOR MACHO DE CPVC DE DIÁMETRO DE 12 MM  (1/2"). INCLUYE: ACARREO, MATERIALES, DESPERDICIOS, PRUEBA HIDROSTATICA, HERRAMIENTA, EQUIPO Y MANO DE OBRA, SUPERVISIÓN Y TODO LO NECESARIO PARA SU CORRECTA EJECUCIÓN.</t>
  </si>
  <si>
    <t>SUMINISTRO E INSTALACIÓN DE ADAPTADOR MACHO DE CPVC DE DIÁMETRO DE 25 MM  (1"). INCLUYE: ACARREO, MATERIALES, DESPERDICIOS, PRUEBA HIDROSTATICA, HERRAMIENTA, EQUIPO Y MANO DE OBRA, SUPERVISIÓN Y TODO LO NECESARIO PARA SU CORRECTA EJECUCIÓN.</t>
  </si>
  <si>
    <t>SUMINISTRO E INSTALACIÓN DE VÁLVULA DE PASO DE CPVC DE DIÁMETRO DE 12 MM (1/2"). INCLUYE: ACARREO, MATERIALES, DESPERDICIOS, PRUEBA HIDROSTATICA, HERRAMIENTA, EQUIPO Y MANO DE OBRA, SUPERVISIÓN Y TODO LO NECESARIO PARA SU CORRECTA EJECUCIÓN.</t>
  </si>
  <si>
    <t>SUMINISTRO E INSTALACIÓN DE LLAVE DE JARDÍN ROSACADA DE DIÁMETRO DE 12 MM (1/2"). INCLUYE: ACARREO, MATERIALES, DESPERDICIOS, PRUEBA HIDROSTATICA, HERRAMIENTA, EQUIPO Y MANO DE OBRA, SUPERVISIÓN Y TODO LO NECESARIO PARA SU CORRECTA EJECUCIÓN.</t>
  </si>
  <si>
    <t>SUMINISTRO E INSTALACIÓN DE ADAPTADOR HEMBRA DE CPVC DE DIÁMETRO DE 12 MM  (1/2"). INCLUYE: ACARREO, MATERIALES, DESPERDICIOS, PRUEBA HIDROSTATICA, HERRAMIENTA, EQUIPO Y MANO DE OBRA, SUPERVISIÓN Y TODO LO NECESARIO PARA SU CORRECTA EJECUCIÓN.</t>
  </si>
  <si>
    <t>SUMINISTRO E INSTALACIÓN DE VÁLVULA DE PASO DE CPVC DE DIÁMETRO DE 51 MM (2"). INCLUYE: ACARREO, MATERIALES, DESPERDICIOS, PRUEBA HIDROSTATICA, HERRAMIENTA, EQUIPO Y MANO DE OBRA, SUPERVISIÓN Y TODO LO NECESARIO PARA SU CORRECTA EJECUCIÓN.</t>
  </si>
  <si>
    <t>SUMINISTRO E INSTALACIÓN DE VÁLVULA DE PASO DE CPVC DE DIÁMETRO DE 38 MM (1 1/2"). INCLUYE: ACARREO, MATERIALES, DESPERDICIOS, PRUEBA HIDROSTATICA, HERRAMIENTA, EQUIPO Y MANO DE OBRA, SUPERVISIÓN Y TODO LO NECESARIO PARA SU CORRECTA EJECUCIÓN.</t>
  </si>
  <si>
    <t>SUMINISTRO E INSTALACIÓN DE VÁLVULA CHECK DE CPVC DE DIÁMETRO DE 51 MM (2"). INCLUYE: ACARREO, MATERIALES, DESPERDICIOS, PRUEBA HIDROSTATICA, HERRAMIENTA, EQUIPO Y MANO DE OBRA, SUPERVISIÓN Y TODO LO NECESARIO PARA SU CORRECTA EJECUCIÓN.</t>
  </si>
  <si>
    <t>SUMINISTRO E INSTALACIÓN DE TUERCA UNIÓN DE CPVC DE DIÁMETRO DE 51 MM (2"). INCLUYE: ACARREO, MATERIALES, DESPERDICIOS, PRUEBA HIDROSTATICA, HERRAMIENTA, EQUIPO Y MANO DE OBRA, SUPERVISIÓN Y TODO LO NECESARIO PARA SU CORRECTA EJECUCIÓN.</t>
  </si>
  <si>
    <t>SUMINISTRO E INSTALACIÓN DE TUERCA UNIÓN DE CPVC DE DIÁMETRO DE 102 MM (4"). INCLUYE: ACARREO, MATERIALES, DESPERDICIOS, PRUEBA HIDROSTATICA, HERRAMIENTA, EQUIPO Y MANO DE OBRA, SUPERVISIÓN Y TODO LO NECESARIO PARA SU CORRECTA EJECUCIÓN.</t>
  </si>
  <si>
    <t>SUMINISTRO E INSTALACIÓN DE NIPLE ADAPTADOR BRIDADO DE CPVC DE DIÁMETRO 4 IN. INCLUYE: TORNILLERÍA, ARANDELAS, TUERCAS, EMPAQUES, ACARREO, MATERIALES, DESPERDICIOS, CONSUMIBLES, PRUEBA HIDROSTATICA, HERRAMIENTA, EQUIPO Y MANO DE OBRA, SUPERVISIÓN Y TODO LO NECESARIO PARA SU CORRECTA EJECUCIÓN.</t>
  </si>
  <si>
    <t>SUMINISTRO E INSTALACIÓN DE: EQUIPO DE BOMBEO CON HIDRONEUMATICO PARA SISTEMA DE AGUA POTABLE PARA SISTEMA DE ALTA PRESIÓN (NIVELES 06 AL 10), FILTRO STRAINER, VÁLVULA CHECK DE 4 IN, COPLES, CODOS, BRIDAS, JUNTA DE EXPANSIÓN, ATRAQUES, ANCLAJES, SOPORTES, TORNILLERIA, ARANDELAS, TUERCAS, NIPLES, VÁLVULA DE COMPUERTA, BASE DE CONCRETO PARA RECIBIR EQUIPO DE BOMBEO. CARACTERISTICAS DE FLUJO PARA SELECCIÓN DE EQUIPO DE BOMBEO DE AGUA POTABLE: CAUDAL DE DISEÑO DE 15.00 LPS, CARGA DINAMICA TOTAL 65 MCA, DIÁMETRO DE DESCARGA 4 IN. INCLUYE: SUMINISTRO Y PUESTA EN MARCHA DE EQUIPO DE BOMBEO DE 15 LPS Y 65 MCA, SUMINISTRO E INSTALACIÓN DE ANCLAJE Y SOPORTES, ACARREO, PRUEBA HIDROSTATICA, HERRAMIENTA, EQUIPO Y MANO DE OBRA, SUPERVISIÓN Y TODO LO NECESARIO PARA SU CORRECTA INSTALACIÓN Y PUESTA EN MARCHA.</t>
  </si>
  <si>
    <t>SUMINISTRO E INSTALACIÓN DE: EQUIPO DE BOMBEO CON HIDRONEUMATICO PARA SISTEMA DE AGUA POTABLE PARA SISTEMA DE BAJA PRESIÓN (NIVELES PB AL 05), FILTRO STRAINER, VÁLVULA CHECK DE 4 IN, COPLES, CODOS, BRIDAS, JUNTA DE EXPANSIÓN, ATRAQUES, ANCLAJES, SOPORTES, TORNILLERIA, ARANDELAS, TUERCAS, NIPLES, VÁLVULA DE COMPUERTA, BASE DE CONCRETO PARA RECIBIR EQUIPO DE BOMBEO. CARACTERISTICAS DE FLUJO PARA SELECCIÓN DE EQUIPO DE BOMBEO DE AGUA POTABLE: CAUDAL DE DISEÑO DE 15.00 LPS, CARGA DINAMICA TOTAL 45 MCA, DIÁMETRO DE DESCARGA 4 IN. INCLUYE: SUMINISTRO Y PUESTA EN MARCHA DE EQUIPO DE BOMBEO DE 15 LPS Y 45 MCA, SUMINISTRO E INSTALACIÓN DE ANCLAJE Y SOPORTES, ACARREO, PRUEBA HIDROSTATICA, HERRAMIENTA, EQUIPO Y MANO DE OBRA, SUPERVISIÓN Y TODO LO NECESARIO PARA SU CORRECTA INSTALACIÓN Y PUESTA EN MARCHA.</t>
  </si>
  <si>
    <t>SUMINISTRO E INSTALACIÓN DE CODO DE 45° DE PVC DWV CED. 40 CEMENTADO DE DIÁMETRO DE 50 MM (2"). INCLUYE: SOPORTERÍA, ACARREO, CORTES,  PEGAMENTO WEL-DON 705 O SIMILAR, LIMPIADOR, DESPERDICIOS, PRUEBA HIDROSTATICA, HERRAMIENTA, EQUIPO Y MANO DE OBRA, SUPERVISIÓN Y TODO LOS NECESARIO PARA SU CORRECTA EJECUCIÓN.</t>
  </si>
  <si>
    <t>SUMINISTRO E INSTALACIÓN DE CODO DE 45° DE PVC DWV CED. 40 CEMENTADO DE DIÁMETRO DE 100 MM (4"). INCLUYE: SOPORTERÍA, ACARREO, CORTES,  PEGAMENTO WEL-DON 705 O SIMILAR, LIMPIADOR, DESPERDICIOS, PRUEBA HIDROSTATICA, HERRAMIENTA, EQUIPO Y MANO DE OBRA, SUPERVISIÓN Y TODO LOS NECESARIO PARA SU CORRECTA EJECUCIÓN.</t>
  </si>
  <si>
    <t>SUMINISTRO E INSTALACIÓN DE CODO DE 45° DE PVC DWV CED. 40 CEMENTADO DE DIÁMETRO DE 200 MM (8"). INCLUYE: SOPORTERÍA, ACARREO, CORTES,  PEGAMENTO WEL-DON 705 O SIMILAR, LIMPIADOR, DESPERDICIOS, PRUEBA HIDROSTATICA, HERRAMIENTA, EQUIPO Y MANO DE OBRA, SUPERVISIÓN Y TODO LOS NECESARIO PARA SU CORRECTA EJECUCIÓN.</t>
  </si>
  <si>
    <t>SUMINISTRO E INSTALACIÓN DE CODO DE 90° DE PVC DWV CED. 40 CEMENTADO DE DIÁMETRO DE 50 MM (2"). INCLUYE: SOPORTERÍA, ACARREO, CORTES,  PEGAMENTO WEL-DON 705 O SIMILAR, LIMPIADOR, DESPERDICIOS, PRUEBA HIDROSTATICA, HERRAMIENTA, EQUIPO Y MANO DE OBRA, SUPERVISIÓN Y TODO LOS NECESARIO PARA SU CORRECTA EJECUCIÓN.</t>
  </si>
  <si>
    <t>SUMINISTRO E INSTALACIÓN DE CODO DE 90° DE PVC DWV CED. 40 CEMENTADO DE DIÁMETRO DE 150 MM (6"). INCLUYE: SOPORTERÍA, ACARREO, CORTES,  PEGAMENTO WEL-DON 705 O SIMILAR, LIMPIADOR, DESPERDICIOS, PRUEBA HIDROSTATICA, HERRAMIENTA, EQUIPO Y MANO DE OBRA, SUPERVISIÓN Y TODO LOS NECESARIO PARA SU CORRECTA EJECUCIÓN.</t>
  </si>
  <si>
    <t>SUMINISTRO E INSTALACIÓN DE COPLE DE PVC DWV CED. 40 CEMENTADO DE DIÁMETRO DE 200 MM (8"). INCLUYE: SOPORTERÍA, ACARREO, CORTES,  PEGAMENTO WEL-DON 705 O SIMILAR, LIMPIADOR, DESPERDICIOS, PRUEBA HIDROSTATICA, HERRAMIENTA, EQUIPO Y MANO DE OBRA, SUPERVISIÓN Y TODO LOS NECESARIO PARA SU CORRECTA EJECUCIÓN.</t>
  </si>
  <si>
    <t>SUMINISTRO E INSTALACIÓN DE COPLE DE PVC DWV CED. 40 CEMENTADO DE DIÁMETRO DE 100 MM (4"). INCLUYE: SOPORTERÍA, ACARREO, CORTES,  PEGAMENTO WEL-DON 705 O SIMILAR, LIMPIADOR, DESPERDICIOS, PRUEBA HIDROSTATICA, HERRAMIENTA, EQUIPO Y MANO DE OBRA, SUPERVISIÓN Y TODO LOS NECESARIO PARA SU CORRECTA EJECUCIÓN.</t>
  </si>
  <si>
    <t>SUMINISTRO E INSTALACIÓN DE TAPÓN REGISTRO DE PVC DWV CED. 40 CEMENTADO DE DIÁMETRO DE 100 MM (4"). INCLUYE: ADAPTADOR, SOPORTERÍA, ACARREO, CORTES,  PEGAMENTO WEL-DON 705 O SIMILAR, LIMPIADOR, DESPERDICIOS, PRUEBA HIDROSTATICA, HERRAMIENTA, EQUIPO Y MANO DE OBRA, SUPERVISIÓN Y TODO LOS NECESARIO PARA SU CORRECTA EJECUCIÓN.</t>
  </si>
  <si>
    <t>SUMINISTRO E INSTALACIÓN DE TAPÓN REGISTRO DE PVC DWV CED. 40 CEMENTADO DE DIÁMETRO DE 150 MM (6"). INCLUYE: ADAPTADOR, SOPORTERÍA, ACARREO, CORTES,  PEGAMENTO WEL-DON 705 O SIMILAR, LIMPIADOR, DESPERDICIOS, PRUEBA HIDROSTATICA, HERRAMIENTA, EQUIPO Y MANO DE OBRA, SUPERVISIÓN Y TODO LOS NECESARIO PARA SU CORRECTA EJECUCIÓN.</t>
  </si>
  <si>
    <t>SUMINISTRO E INSTALACIÓN DE TAPÓN REGISTRO DE PVC DWV CED. 40 CEMENTADO DE DIÁMETRO DE 200 MM (8"). INCLUYE: ADAPTADOR, SOPORTERÍA, ACARREO, CORTES,  PEGAMENTO WEL-DON 705 O SIMILAR, LIMPIADOR, DESPERDICIOS, PRUEBA HIDROSTATICA, HERRAMIENTA, EQUIPO Y MANO DE OBRA, SUPERVISIÓN Y TODO LOS NECESARIO PARA SU CORRECTA EJECUCIÓN.</t>
  </si>
  <si>
    <t>SUMINISTRO E INSTALACIÓN DE REDUCCIÓN BUSHING DE PVC DWV CED. 40 CEMENTADO DE DIÁMETRO DE 100 X 50 MM (4" X 2"). INCLUYE: SOPORTERÍA, ACARREO, CORTES,  PEGAMENTO WEL-DON 705 O SIMILAR, LIMPIADOR, DESPERDICIOS, PRUEBA HIDROSTATICA, HERRAMIENTA, EQUIPO Y MANO DE OBRA, SUPERVISIÓN Y TODO LOS NECESARIO PARA SU CORRECTA EJECUCIÓN.</t>
  </si>
  <si>
    <t>SUMINISTRO E INSTALACIÓN DE REDUCCIÓN BUSHING DE PVC DWV CED. 40 CEMENTADO DE DIÁMETRO DE 200 X 100 MM (8" X 4"). INCLUYE: SOPORTERÍA, ACARREO, CORTES,  PEGAMENTO WEL-DON 705 O SIMILAR, LIMPIADOR, DESPERDICIOS, PRUEBA HIDROSTATICA, HERRAMIENTA, EQUIPO Y MANO DE OBRA, SUPERVISIÓN Y TODO LOS NECESARIO PARA SU CORRECTA EJECUCIÓN.</t>
  </si>
  <si>
    <t>SUMINISTRO E INSTALACIÓN DE REDUCCIÓN BUSHING DE PVC DWV CED. 40 CEMENTADO DE DIÁMETRO DE 200 X 150 MM (8" X 6"). INCLUYE: SOPORTERÍA, ACARREO, CORTES,  PEGAMENTO WEL-DON 705 O SIMILAR, LIMPIADOR, DESPERDICIOS, PRUEBA HIDROSTATICA, HERRAMIENTA, EQUIPO Y MANO DE OBRA, SUPERVISIÓN Y TODO LOS NECESARIO PARA SU CORRECTA EJECUCIÓN.</t>
  </si>
  <si>
    <t>SUMINISTRO E INSTALACIÓN DE TEE DE PVC DWV CED. 40 CEMENTADO DE DIÁMETRO DE 50 MM (2"). INCLUYE: SOPORTERÍA, ACARREO, CORTES,  PEGAMENTO WEL-DON 705 O SIMILAR, LIMPIADOR, DESPERDICIOS, PRUEBA HIDROSTATICA, HERRAMIENTA, EQUIPO Y MANO DE OBRA, SUPERVISIÓN Y TODO LOS NECESARIO PARA SU CORRECTA EJECUCIÓN.</t>
  </si>
  <si>
    <t>SUMINISTRO E INSTALACIÓN DE TEE DE PVC DWV CED. 40 CEMENTADO DE DIÁMETRO DE 150 MM (6"). INCLUYE: SOPORTERÍA, ACARREO, CORTES,  PEGAMENTO WEL-DON 705 O SIMILAR, LIMPIADOR, DESPERDICIOS, PRUEBA HIDROSTATICA, HERRAMIENTA, EQUIPO Y MANO DE OBRA, SUPERVISIÓN Y TODO LOS NECESARIO PARA SU CORRECTA EJECUCIÓN.</t>
  </si>
  <si>
    <t>SUMINISTRO E INSTALACIÓN DE TEE DE PVC DWV CED. 40 CEMENTADO DE DIÁMETRO DE 200 MM (8"). INCLUYE: SOPORTERÍA, ACARREO, CORTES,  PEGAMENTO WEL-DON 705 O SIMILAR, LIMPIADOR, DESPERDICIOS, PRUEBA HIDROSTATICA, HERRAMIENTA, EQUIPO Y MANO DE OBRA, SUPERVISIÓN Y TODO LOS NECESARIO PARA SU CORRECTA EJECUCIÓN.</t>
  </si>
  <si>
    <t>SUMINISTRO E INSTALACIÓN DE TEE REDUCCIÓN DE PVC DWV CED. 40 CEMENTADO DE DIÁMETRO DE 100 X 50 MM (4" X 2"). INCLUYE: SOPORTERÍA, ACARREO, CORTES,  PEGAMENTO WEL-DON 705 O SIMILAR, LIMPIADOR, DESPERDICIOS, PRUEBA HIDROSTATICA, HERRAMIENTA, EQUIPO Y MANO DE OBRA, SUPERVISIÓN Y TODO LOS NECESARIO PARA SU CORRECTA EJECUCIÓN.</t>
  </si>
  <si>
    <t>SUMINISTRO E INSTALACIÓN DE TEE REDUCCIÓN DE PVC DWV CED. 40 CEMENTADO DE DIÁMETRO DE 150 X 50 MM (6" X 2"). INCLUYE: SOPORTERÍA, ACARREO, CORTES,  PEGAMENTO WEL-DON 705 O SIMILAR, LIMPIADOR, DESPERDICIOS, PRUEBA HIDROSTATICA, HERRAMIENTA, EQUIPO Y MANO DE OBRA, SUPERVISIÓN Y TODO LOS NECESARIO PARA SU CORRECTA EJECUCIÓN.</t>
  </si>
  <si>
    <t>SUMINISTRO E INSTALACIÓN DE YEE DE PVC DWV CED. 40 CEMENTADO DE DIÁMETRO DE 50 MM (2"). INCLUYE: SOPORTERÍA, ACARREO, CORTES,  PEGAMENTO WEL-DON 705 O SIMILAR, LIMPIADOR, DESPERDICIOS, PRUEBA HIDROSTATICA, HERRAMIENTA, EQUIPO Y MANO DE OBRA, SUPERVISIÓN Y TODO LOS NECESARIO PARA SU CORRECTA EJECUCIÓN.</t>
  </si>
  <si>
    <t>SUMINISTRO E INSTALACIÓN DE YEE DE PVC DWV CED. 40 CEMENTADO DE DIÁMETRO DE 100 MM (4"). INCLUYE: SOPORTERÍA, ACARREO, CORTES,  PEGAMENTO WEL-DON 705 O SIMILAR, LIMPIADOR, DESPERDICIOS, PRUEBA HIDROSTATICA, HERRAMIENTA, EQUIPO Y MANO DE OBRA, SUPERVISIÓN Y TODO LOS NECESARIO PARA SU CORRECTA EJECUCIÓN.</t>
  </si>
  <si>
    <t>SUMINISTRO E INSTALACIÓN DE YEE DE PVC DWV CED. 40 CEMENTADO DE DIÁMETRO DE 200 MM (8"). INCLUYE: SOPORTERÍA, ACARREO, CORTES,  PEGAMENTO WEL-DON 705 O SIMILAR, LIMPIADOR, DESPERDICIOS, PRUEBA HIDROSTATICA, HERRAMIENTA, EQUIPO Y MANO DE OBRA, SUPERVISIÓN Y TODO LOS NECESARIO PARA SU CORRECTA EJECUCIÓN.</t>
  </si>
  <si>
    <t>SUMINISTRO E INSTALACIÓN DE YEE REDUCCIÓN DE PVC DWV CED. 40 CEMENTADO DE DIÁMETRO DE 200 X 100 MM (8" X 4"). INCLUYE: SOPORTERÍA, ACARREO, CORTES,  PEGAMENTO WEL-DON 705 O SIMILAR, LIMPIADOR, DESPERDICIOS, PRUEBA HIDROSTATICA, HERRAMIENTA, EQUIPO Y MANO DE OBRA, SUPERVISIÓN Y TODO LOS NECESARIO PARA SU CORRECTA EJECUCIÓN.</t>
  </si>
  <si>
    <t>DESMANTELAMIENTO Y RETIRO DE TUBERÍA, ACCESORIOS Y PIEZAS ESPECIALES, DIÁMETRO DE 2 IN Y 4 IN. INCLUYE: GABINETES, VÁLVULAS, ACCESORIOS, ACARREO HASTA LOS TIRADEROS AUTORIZADOS POR LA AUTORIDAD, MANO DE OBRA, HERRAMIENTAS, SUPERVISIÓN Y TODO LO MNECESARIO PARA SU CORRECTA EJECUCIÓN.</t>
  </si>
  <si>
    <t>PERFORACIÓN EN LOSACERO-CONCRETO PARA PASO DE TUBERÍA DE DIÁMETRO DE TUBERÍA SEÑALADO DE ACUERDO CON LOS PLANOS. INCLUYE: EQUIPO DE PERFORACIÓN CON DIAMANTE, ACCESORIOS, HERRAMIENTA, CONSUMIBLES, MANO DE OBRA ESPECIALIZADA, EQUIPO, TRASPALEO Y ACAMELLONAMIENTO DE MATERIAL PARA SU RETIRO Y TODO LO NECESARIO PARA SU CORRECTA EJECUCIÓN.</t>
  </si>
  <si>
    <t>A.1.2</t>
  </si>
  <si>
    <t>ELABORACIÓN DE PLANOS DE OBRA TERMINADAS ESCALA 1:500.  ELABORADO EN AUTO CAD 2014, EN ARCHIVO ELECTRONICO (CD) E IMPRESO EN PAPEL TAMAÑO DOBLE CARTA. TODA LA PAPELERIA QUE SE ENTREGUE DEBE ESTAR DEBIDAMENTE FIRMADA POR EL REPRESENTANTE LEGAL.</t>
  </si>
  <si>
    <t>B.1.3</t>
  </si>
  <si>
    <t>B.1.5</t>
  </si>
  <si>
    <t>PERFORACIÓN EN MURO DE BLOCK DE CONCRETO PARA PASO DE TUBERÍA DE DIÁMETRO DE TUBERÍA SEÑALADO DE ACUERDO CON LOS PLANOS. INCLUYE: EQUIPO DE PERFORACIÓN CON DIAMANTE, ACCESORIOS, HERRAMIENTA, CONSUMIBLES, MANO DE OBRA ESPECIALIZADA, EQUIPO, TRASPALEO Y ACAMELLONAMIENTO DE MATERIAL PARA SU RETIRO Y TODO LO NECESARIO PARA SU CORRECTA EJECUCIÓN.</t>
  </si>
  <si>
    <t>PERFORACIÓN EN LOSACERO-CONCRETO PARA PASO DE TUBERÍA DE DIÁMETRO DE TUBERÍA SEÑALADO DE ACUERDO CON LOS PLANOS. INCLUYE: EQUIPO DE PERFORACIÓN CON DIAMANTE, ACCESORIOS, HERRAMIENTA, CONSUMIBLES, RESANES, MANO DE OBRA ESPECIALIZADA, EQUIPO, TRASPALEO Y ACAMELLONAMIENTO DE MATERIAL PARA SU RETIRO Y TODO LO NECESARIO PARA SU CORRECTA EJECUCIÓN.</t>
  </si>
  <si>
    <t>PERFORACIÓN EN MURO DE BLOCK DE CONCRETO PARA PASO DE TUBERÍA DE DIÁMETRO DE TUBERÍA SEÑALADO DE ACUERDO CON LOS PLANOS. IEQUIPO DE PERFORACIÓN CON DIAMANTE, ACCESORIOS, HERRAMIENTA, CONSUMIBLES, RESANES, MANO DE OBRA ESPECIALIZADA, EQUIPO, TRASPALEO Y ACAMELLONAMIENTO DE MATERIAL PARA SU RETIRO Y TODO LO NECESARIO PARA SU CORRECTA EJECUCIÓN.</t>
  </si>
  <si>
    <t>SUMINISTRO E INSTALACIÓN DE TUBO ACERO AL CARBÓN CED 10 DE DIÁMETRO DE 2 IN (RANURADA O PARA RANURAR). INCLUYE: PROTECCIÓN ANTICORROSIVA Y TERMINADO CON PINTURA ESMALTE DE COLOR ROJO HORNEADA, SUMINISTRO E INSTALACIÓN DE ANCLAJES Y SOPORTERÍA, TRAZO, NIVELACIÓN, ATRAQUES, ACARREO, MATERIALES, CORTES, DESPERDICIOS, CONSUMIBLES, PRUEBA HIDROSTATICA, HERRAMIENTA, EQUIPO Y MANO DE OBRA, SUPERVISIÓN Y TODO LO NECESARIO PARA SU CORRECTA EJECUCIÓN.</t>
  </si>
  <si>
    <t>SUMINISTRO E INSTALACIÓN DE TUBO ACERO AL CARBÓN CED 10 DE DIÁMETRO DE 2 1/2 IN (RANURADA O PARA RANURAR). INCLUYE: PROTECCIÓN ANTICORROSIVA Y TERMINADO CON PINTURA ESMALTE DE COLOR ROJO HORNEADA, SUMINISTRO E INSTALACIÓN DE ANCLAJES Y SOPORTERÍA, TRAZO, NIVELACIÓN, ATRAQUES, ACARREO, MATERIALES, CORTES, DESPERDICIOS, CONSUMIBLES, PRUEBA HIDROSTATICA, HERRAMIENTA, EQUIPO Y MANO DE OBRA, SUPERVISIÓN Y TODO LO NECESARIO PARA SU CORRECTA EJECUCIÓN.</t>
  </si>
  <si>
    <t>SUMINISTRO E INSTALACIÓN DE TUBO ACERO AL CARBÓN CED 10 DE DIÁMETRO DE 4 IN (RANURADA O PARA RANURAR). INCLUYE: PROTECCIÓN ANTICORROSIVA Y TERMINADO CON PINTURA ESMALTE DE COLOR ROJO HORNEADA, SUMINISTRO E INSTALACIÓN DE ANCLAJES Y SOPORTERÍA, TRAZO, NIVELACIÓN, ATRAQUES, ACARREO, MATERIALES, CORTES, DESPERDICIOS, CONSUMIBLES, PRUEBA HIDROSTATICA, HERRAMIENTA, EQUIPO Y MANO DE OBRA, SUPERVISIÓN Y TODO LO NECESARIO PARA SU CORRECTA EJECUCIÓN.</t>
  </si>
  <si>
    <t>SUMINISTRO E INSTALACIÓN DE TUBO DE CPVC CED 80 DE DIÁMETRO DE 12 MM (1/2"). INCLUYE:  SUMINISTRO E INSTALACIÓN DE ANCLAJES Y SOPORTERÍA, TORNILLERÍA, TRAZO, NIVELACIÓN, RANURAS, RESANES, ACARREO, MATERIALES, LIJA, PEGAMENTO, CORTES, DESPERDICIOS, PRUEBA HIDROSTATICA, HERRAMIENTA, EQUIPO Y MANO DE OBRA, SUPERVISIÓN Y TODO LO NECESARIO PARA SU CORRECTA EJECUCIÓN Y PUESTA EN MARCHA.</t>
  </si>
  <si>
    <t>SUMINISTRO E INSTALACIÓN DE TUBO DE CPVC CED 80 DE DIÁMETRO DE 19 MM (3/4"). INCLUYE: SUMINISTRO E INSTALACIÓN DE ANCLAJES Y SOPORTERÍA, TORNILLERÍA, TRAZO, NIVELACIÓN, RANURAS, RESANES, ACARREO, MATERIALES, LIJA, PEGAMENTO, CORTES, DESPERDICIOS, PRUEBA HIDROSTATICA, HERRAMIENTA, EQUIPO Y MANO DE OBRA, SUPERVISIÓN Y TODO LO NECESARIO PARA SU CORRECTA EJECUCIÓN Y PUESTA EN MARCHA.</t>
  </si>
  <si>
    <t>SUMINISTRO E INSTALACIÓN DE TUBO DE CPVC CED 80 DE DIÁMETRO DE 25 MM (1"). INCLUYE:  SUMINISTRO E INSTALACIÓN DE ANCLAJES Y SOPORTERÍA, TORNILLERÍA, TRAZO, NIVELACIÓN, RANURAS, RESANES, ACARREO, MATERIALES, LIJA, PEGAMENTO, CORTES, DESPERDICIOS, PRUEBA HIDROSTATICA, HERRAMIENTA, EQUIPO Y MANO DE OBRA, SUPERVISIÓN Y TODO LO NECESARIO PARA SU CORRECTA EJECUCIÓN Y PUESTA EN MARCHA.</t>
  </si>
  <si>
    <t>SUMINISTRO E INSTALACIÓN DE TUBO DE CPVC CED 80 DE DIÁMETRO DE 32 MM (1 1/4"). INCLUYE:  SUMINISTRO E INSTALACIÓN DE ANCLAJES Y SOPORTERÍA, TORNILLERÍA, TRAZO, NIVELACIÓN, RANURAS, RESANES, ACARREO, MATERIALES, LIJA, PEGAMENTO, CORTES, DESPERDICIOS, PRUEBA HIDROSTATICA, HERRAMIENTA, EQUIPO Y MANO DE OBRA, SUPERVISIÓN Y TODO LO NECESARIO PARA SU CORRECTA EJECUCIÓN Y PUESTA EN MARCHA.</t>
  </si>
  <si>
    <t>SUMINISTRO E INSTALACIÓN DE TUBO DE CPVC CED 80 DE DIÁMETRO DE 38 MM (1 1/2"). INCLUYE:  SUMINISTRO E INSTALACIÓN DE ANCLAJES Y SOPORTERÍA, TORNILLERÍA, TRAZO, NIVELACIÓN, RANURAS, RESANES, ACARREO, MATERIALES, LIJA, PEGAMENTO, CORTES, DESPERDICIOS, PRUEBA HIDROSTATICA, HERRAMIENTA, EQUIPO Y MANO DE OBRA, SUPERVISIÓN Y TODO LO NECESARIO PARA SU CORRECTA EJECUCIÓN Y PUESTA EN MARCHA.</t>
  </si>
  <si>
    <t>SUMINISTRO E INSTALACIÓN DE TUBO DE CPVC CED 80 DE DIÁMETRO DE 51 MM (2"). INCLUYE:  SUMINISTRO E INSTALACIÓN DE ANCLAJES Y SOPORTERÍA, TORNILLERÍA, TRAZO, NIVELACIÓN, RANURAS, RESANES, ACARREO, MATERIALES, LIJA, PEGAMENTO, CORTES, DESPERDICIOS, PRUEBA HIDROSTATICA, HERRAMIENTA, EQUIPO Y MANO DE OBRA, SUPERVISIÓN Y TODO LO NECESARIO PARA SU CORRECTA EJECUCIÓN Y PUESTA EN MARCHA.</t>
  </si>
  <si>
    <t>SUMINISTRO E INSTALACIÓN DE TUBO DE CPVC CED 80 DE DIÁMETRO DE 64 MM (2 1/2"). INCLUYE:  SUMINISTRO E INSTALACIÓN DE ANCLAJES Y SOPORTERÍA, TORNILLERÍA, TRAZO, NIVELACIÓN, RANURAS, RESANES, ACARREO, MATERIALES, LIJA, PEGAMENTO, CORTES, DESPERDICIOS, PRUEBA HIDROSTATICA, HERRAMIENTA, EQUIPO Y MANO DE OBRA, SUPERVISIÓN Y TODO LO NECESARIO PARA SU CORRECTA EJECUCIÓN Y PUESTA EN MARCHA.</t>
  </si>
  <si>
    <t>SUMINISTRO E INSTALACIÓN DE TUBO DE CPVC CED 80 DE DIÁMETRO DE 102 MM (4"). INCLUYE:  SUMINISTRO E INSTALACIÓN DE ANCLAJES Y SOPORTERÍA, TORNILLERÍA, TRAZO, NIVELACIÓN, RANURAS, RESANES, ACARREO, MATERIALES, LIJA, PEGAMENTO, CORTES, DESPERDICIOS, PRUEBA HIDROSTATICA, HERRAMIENTA, EQUIPO Y MANO DE OBRA, SUPERVISIÓN Y TODO LO NECESARIO PARA SU CORRECTA EJECUCIÓN Y PUESTA EN MARCHA.</t>
  </si>
  <si>
    <t>SUMINISTRO E INSTALACIÓN DE TUBO DE PVC DWV CED. 40 DE DIÁMETRO DE 50 MM (2"). INCLUYE:  SUMINISTRO E INSTALACIÓN DE ANCLAJES Y SOPORTERÍA, TORNILLERÍA, TRAZO, NIVELACIÓN, RANURAS, RESANES, ACARREO, MATERIALES, LIJA, PEGAMENTO, CORTES, DESPERDICIOS, PRUEBA HIDROSTATICA, HERRAMIENTA, EQUIPO Y MANO DE OBRA, SUPERVISIÓN Y TODO LO NECESARIO PARA SU CORRECTA EJECUCIÓN Y PUESTA EN MARCHA.</t>
  </si>
  <si>
    <t>SUMINISTRO E INSTALACIÓN DE TUBO DE PVC DWV CED. 40 DE DIÁMETRO DE 100 MM (4"). INCLUYE:  SUMINISTRO E INSTALACIÓN DE ANCLAJES Y SOPORTERÍA, TORNILLERÍA, TRAZO, NIVELACIÓN, RANURAS, RESANES, ACARREO, MATERIALES, LIJA, PEGAMENTO, CORTES, DESPERDICIOS, PRUEBA HIDROSTATICA, HERRAMIENTA, EQUIPO Y MANO DE OBRA, SUPERVISIÓN Y TODO LO NECESARIO PARA SU CORRECTA EJECUCIÓN Y PUESTA EN MARCHA.</t>
  </si>
  <si>
    <t>SUMINISTRO E INSTALACIÓN DE TUBO DE PVC DWV CED. 40 DE DIÁMETRO DE 150 MM (6"). INCLUYE:  SUMINISTRO E INSTALACIÓN DE ANCLAJES Y SOPORTERÍA, TORNILLERÍA, TRAZO, NIVELACIÓN, RANURAS, RESANES, ACARREO, MATERIALES, LIJA, PEGAMENTO, CORTES, DESPERDICIOS, PRUEBA HIDROSTATICA, HERRAMIENTA, EQUIPO Y MANO DE OBRA, SUPERVISIÓN Y TODO LO NECESARIO PARA SU CORRECTA EJECUCIÓN Y PUESTA EN MARCHA.</t>
  </si>
  <si>
    <t>SUMINISTRO E INSTALACIÓN DE TUBO DE PVC DWV CED. 40 DE DIÁMETRO DE 200 MM (8"). INCLUYE:  SUMINISTRO E INSTALACIÓN DE ANCLAJES Y SOPORTERÍA, TORNILLERÍA, TRAZO, NIVELACIÓN, RANURAS, RESANES, ACARREO, MATERIALES, LIJA, PEGAMENTO, CORTES, DESPERDICIOS, PRUEBA HIDROSTATICA, HERRAMIENTA, EQUIPO Y MANO DE OBRA, SUPERVISIÓN Y TODO LO NECESARIO PARA SU CORRECTA EJECUCIÓN Y PUESTA EN MARCHA.</t>
  </si>
  <si>
    <t>DESMANTELAMIENTO Y RETIRO DE TUBERÍA, ACCESORIOS Y PIEZAS ESPECIALES, DIÁMETRO DE 1/2 IN HASTA 4 IN. INCLUYE: RANURAS, RESANES, ACARREO HASTA LOS TIRADEROS AUTORIZADOS POR LA AUTORIDAD, MANO DE OBRA, HERRAMIENTAS, SUPERVISIÓN Y TODO LO MNECESARIO PARA SU CORRECTA EJECUCIÓN.</t>
  </si>
  <si>
    <t>DESMANTELAMIENTO Y RETIRO DE TUBERÍA, ACCESORIOS Y PIEZAS ESPECIALES, DIÁMETRO DE 2 IN HASTA 8 IN. INCLUYE: RANURAS, RESANES, ACARREO HASTA LOS TIRADEROS AUTORIZADOS POR LA AUTORIDAD, MANO DE OBRA, HERRAMIENTAS, SUPERVISIÓN Y TODO LO MNECESARIO PARA SU CORRECTA EJECUCIÓN.</t>
  </si>
  <si>
    <t>PERFORACIÓN EN LOSA DE CONCRETO ARMADO PARA PASO DE TUBERÍA DE DIÁMETRO DE TUBERÍA SEÑALADO DE ACUERDO CON LOS PLANOS. INCLUYE: EQUIPO DE PERFORACIÓN CON DIAMANTE, ACCESORIOS, HERRAMIENTA, CONSUMIBLES, MANO DE OBRA ESPECIALIZADA, EQUIPO, TRASPALEO Y ACAMELLONAMIENTO DE MATERIAL PARA SU RETIRO Y TODO LO NECESARIO PARA SU CORRECTA EJECUCIÓN.</t>
  </si>
  <si>
    <t>PERFORACIÓN HORIZONTAL DIRIGIDA PARA CONEXIÓN A REGISTRO SANITARIO EN MURO DE CONCRETO Y TERRENO BAJO VIALIDAD PARA PASO DE TUBERÍA DE DIÁMETRO DE 200 MM (8"). INCLUYE: EQUIPO DE PERFORACIÓN CON DIAMANTE, ACCESORIOS, HERRAMIENTA, CONSUMIBLES, MANO DE OBRA ESPECIALIZADA, EQUIPO, TRASPALEO Y ACAMELLONAMIENTO DE MATERIAL PARA SU RETIRO Y TODO LO NECESARIO PARA SU CORRECTA EJECUCIÓN.</t>
  </si>
  <si>
    <t>C.1.5</t>
  </si>
  <si>
    <t>MUEBLES SANITARIOS</t>
  </si>
  <si>
    <t>JGO</t>
  </si>
  <si>
    <t>UBICACION   : ESCOBEDO 333 SUR, ENTRE 5 DE MAYO Y WASHINGTON</t>
  </si>
  <si>
    <t>MUNICIPIO   : MONTERREY, NUEVO LEÓN</t>
  </si>
  <si>
    <t>SUMINISTRO E INSTALACION DE LLAVE INDIVIDUAL TEMPORIZADORA DE PUSH DE DIÁMETRO DE 12 MM (1/2"). INCLUYE: ACARREO, MATERIALES, DESPERDICIOS, PRUEBA HIDROSTATICA, HERRAMIENTA, EQUIPO Y MANO DE OBRA, SUPERVISIÓN Y TODO LO NECESARIO PARA SU CORRECTA EJECUCIÓN.</t>
  </si>
  <si>
    <t>SUMINISTRO E INSTALACIÓN DE SANITARIO HELVEX CON FLUXOMETRO TZA FLUX NAO ELONG TREXP 3.5 LPD /4.8L B CON FLUX MANIJA WC 32-38 4.8L CR, ASIENTO STAP AB TFLUX LRG ANTIBAC B O SIMILAR EN CALIDAD INCLUYE: ACARREO, CORTES, LIMPIADOR, DESPERDICIOS, PRUEBAS, SUPERVISION Y HERRAMIENTAS Y TODO LO NECESARIO PARA SU CORRECTA INSTALACIÓN Y FUNCIONAMIENTO.</t>
  </si>
  <si>
    <t>FOLIO No.</t>
  </si>
  <si>
    <t>LICITACION:</t>
  </si>
  <si>
    <t>P.U.</t>
  </si>
  <si>
    <t>PROYECTO   : REHABILITACIÓN DE INSTALACIÓN HIDROSANITARIA Y SISTEMA CONTRA INCENDIOS DEL EDIFICIO DE LA SECRETARÍA DE 
                        FINANZAS Y TESORERÍA GENERAL DEL ESTADO, EN MONTERREY, N.L.</t>
  </si>
  <si>
    <t>OBRA             : RED PRINCIPAL Y ÁREA DE BAÑOS PÚBLICOS NIVEL PB A NIVEL 10</t>
  </si>
  <si>
    <t>SUBTOTAL</t>
  </si>
  <si>
    <t>I.V.A</t>
  </si>
  <si>
    <t>TOTAL</t>
  </si>
  <si>
    <t>SMPU-LP-033-2022</t>
  </si>
  <si>
    <t xml:space="preserve">FECHA: </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</si>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</sst>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quot;$&quot;* #,##0.00_-;\-&quot;$&quot;* #,##0.00_-;_-&quot;$&quot;* &quot;-&quot;??_-;_-@"/>
    <numFmt numFmtId="165" formatCode="_-* #,##0.00_-;\-* #,##0.00_-;_-* &quot;-&quot;??_-;_-@"/>
  </numFmts>
  <fonts count="18" x14ac:knownFonts="1">
    <font>
      <sz val="11"/>
      <color theme="1"/>
      <name val="Calibri"/>
      <family val="2"/>
      <scheme val="minor"/>
    </font>
    <font>
      <sz val="11"/>
      <color theme="1"/>
      <name val="Calibri"/>
      <family val="2"/>
      <scheme val="minor"/>
    </font>
    <font>
      <sz val="11"/>
      <color theme="1"/>
      <name val="Arial"/>
      <family val="2"/>
    </font>
    <font>
      <sz val="11"/>
      <color theme="1"/>
      <name val="Calibri"/>
      <family val="2"/>
    </font>
    <font>
      <b/>
      <sz val="10"/>
      <color theme="1"/>
      <name val="Calibri"/>
      <family val="2"/>
    </font>
    <font>
      <b/>
      <sz val="9"/>
      <color theme="1"/>
      <name val="Calibri"/>
      <family val="2"/>
    </font>
    <font>
      <sz val="9"/>
      <color theme="1"/>
      <name val="Calibri"/>
      <family val="2"/>
    </font>
    <font>
      <sz val="10"/>
      <color theme="1"/>
      <name val="Calibri"/>
      <family val="2"/>
    </font>
    <font>
      <b/>
      <sz val="14"/>
      <color theme="1"/>
      <name val="Calibri"/>
      <family val="2"/>
    </font>
    <font>
      <sz val="8"/>
      <color theme="1"/>
      <name val="Calibri"/>
      <family val="2"/>
    </font>
    <font>
      <b/>
      <u/>
      <sz val="10"/>
      <color theme="1"/>
      <name val="Calibri"/>
      <family val="2"/>
    </font>
    <font>
      <b/>
      <sz val="11"/>
      <color theme="1"/>
      <name val="Calibri"/>
      <family val="2"/>
    </font>
    <font>
      <sz val="11"/>
      <color theme="0"/>
      <name val="Calibri"/>
      <family val="2"/>
    </font>
    <font>
      <sz val="9"/>
      <color theme="0"/>
      <name val="Calibri"/>
      <family val="2"/>
    </font>
    <font>
      <sz val="10"/>
      <color theme="1"/>
      <name val="Arial"/>
      <family val="2"/>
    </font>
    <font>
      <b/>
      <sz val="9"/>
      <color rgb="FF000000"/>
      <name val="Calibri"/>
      <family val="2"/>
    </font>
    <font>
      <sz val="9"/>
      <color theme="1"/>
      <name val="Arial"/>
      <family val="2"/>
    </font>
    <font>
      <b/>
      <sz val="10"/>
      <color theme="1"/>
      <name val="Calibri"/>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4">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s>
  <cellStyleXfs count="3">
    <xf numFmtId="0" fontId="0" fillId="0" borderId="0"/>
    <xf numFmtId="44" fontId="1" fillId="0" borderId="0" applyFont="0" applyFill="0" applyBorder="0" applyAlignment="0" applyProtection="0"/>
    <xf numFmtId="0" fontId="2" fillId="0" borderId="0"/>
  </cellStyleXfs>
  <cellXfs count="75">
    <xf numFmtId="0" fontId="0" fillId="0" borderId="0" xfId="0"/>
    <xf numFmtId="0" fontId="4" fillId="0" borderId="0" xfId="2" applyFont="1" applyAlignment="1">
      <alignment vertical="top"/>
    </xf>
    <xf numFmtId="0" fontId="2" fillId="0" borderId="0" xfId="2"/>
    <xf numFmtId="0" fontId="4" fillId="0" borderId="0" xfId="2" applyFont="1" applyAlignment="1">
      <alignment horizontal="center" vertical="top"/>
    </xf>
    <xf numFmtId="164" fontId="7" fillId="0" borderId="0" xfId="2" applyNumberFormat="1" applyFont="1" applyAlignment="1">
      <alignment horizontal="center" vertical="top"/>
    </xf>
    <xf numFmtId="164" fontId="5" fillId="0" borderId="0" xfId="2" applyNumberFormat="1" applyFont="1" applyAlignment="1">
      <alignment horizontal="right" vertical="top"/>
    </xf>
    <xf numFmtId="0" fontId="8" fillId="0" borderId="0" xfId="2" applyFont="1" applyAlignment="1">
      <alignment vertical="top"/>
    </xf>
    <xf numFmtId="0" fontId="5" fillId="0" borderId="0" xfId="2" applyFont="1" applyAlignment="1">
      <alignment horizontal="center" vertical="top"/>
    </xf>
    <xf numFmtId="0" fontId="3" fillId="0" borderId="0" xfId="2" applyFont="1" applyAlignment="1">
      <alignment horizontal="center" vertical="top"/>
    </xf>
    <xf numFmtId="164" fontId="7" fillId="0" borderId="0" xfId="2" applyNumberFormat="1" applyFont="1" applyAlignment="1">
      <alignment vertical="top"/>
    </xf>
    <xf numFmtId="39" fontId="5" fillId="0" borderId="0" xfId="2" applyNumberFormat="1" applyFont="1" applyAlignment="1">
      <alignment horizontal="left" vertical="top"/>
    </xf>
    <xf numFmtId="164" fontId="4" fillId="0" borderId="0" xfId="2" applyNumberFormat="1" applyFont="1" applyAlignment="1">
      <alignment horizontal="left" vertical="top"/>
    </xf>
    <xf numFmtId="39" fontId="4" fillId="0" borderId="0" xfId="2" applyNumberFormat="1" applyFont="1" applyAlignment="1">
      <alignment vertical="top"/>
    </xf>
    <xf numFmtId="39" fontId="10" fillId="0" borderId="0" xfId="2" applyNumberFormat="1" applyFont="1" applyAlignment="1">
      <alignment horizontal="center" vertical="top"/>
    </xf>
    <xf numFmtId="0" fontId="7" fillId="0" borderId="0" xfId="2" applyFont="1" applyAlignment="1">
      <alignment horizontal="center" vertical="top"/>
    </xf>
    <xf numFmtId="0" fontId="14" fillId="0" borderId="0" xfId="2" applyFont="1"/>
    <xf numFmtId="0" fontId="6" fillId="0" borderId="0" xfId="2" applyFont="1" applyAlignment="1">
      <alignment horizontal="left" vertical="top"/>
    </xf>
    <xf numFmtId="0" fontId="6" fillId="0" borderId="0" xfId="2" applyFont="1" applyAlignment="1">
      <alignment horizontal="justify" vertical="top" wrapText="1"/>
    </xf>
    <xf numFmtId="0" fontId="6" fillId="0" borderId="0" xfId="2" applyFont="1" applyAlignment="1">
      <alignment horizontal="justify" vertical="top"/>
    </xf>
    <xf numFmtId="0" fontId="6" fillId="0" borderId="0" xfId="2" applyFont="1" applyFill="1" applyAlignment="1">
      <alignment horizontal="justify" vertical="top" wrapText="1"/>
    </xf>
    <xf numFmtId="49" fontId="3" fillId="0" borderId="0" xfId="2" applyNumberFormat="1" applyFont="1" applyAlignment="1">
      <alignment horizontal="center" vertical="top"/>
    </xf>
    <xf numFmtId="49" fontId="3" fillId="0" borderId="0" xfId="2" applyNumberFormat="1" applyFont="1" applyAlignment="1">
      <alignment vertical="top"/>
    </xf>
    <xf numFmtId="49" fontId="6" fillId="0" borderId="0" xfId="2" applyNumberFormat="1" applyFont="1" applyAlignment="1">
      <alignment horizontal="center" vertical="top"/>
    </xf>
    <xf numFmtId="4" fontId="5" fillId="0" borderId="0" xfId="2" applyNumberFormat="1" applyFont="1" applyAlignment="1">
      <alignment horizontal="center" vertical="top"/>
    </xf>
    <xf numFmtId="0" fontId="6" fillId="0" borderId="0" xfId="2" applyFont="1" applyAlignment="1">
      <alignment vertical="top"/>
    </xf>
    <xf numFmtId="0" fontId="6" fillId="0" borderId="0" xfId="2" applyFont="1" applyAlignment="1">
      <alignment horizontal="center" vertical="top"/>
    </xf>
    <xf numFmtId="0" fontId="9" fillId="0" borderId="0" xfId="2" applyFont="1" applyAlignment="1">
      <alignment horizontal="center" vertical="top"/>
    </xf>
    <xf numFmtId="4" fontId="6" fillId="0" borderId="0" xfId="2" applyNumberFormat="1" applyFont="1" applyAlignment="1">
      <alignment horizontal="center" vertical="top"/>
    </xf>
    <xf numFmtId="0" fontId="11" fillId="3" borderId="0" xfId="2" applyFont="1" applyFill="1" applyAlignment="1">
      <alignment horizontal="center" vertical="top"/>
    </xf>
    <xf numFmtId="0" fontId="11" fillId="3" borderId="0" xfId="2" applyFont="1" applyFill="1" applyAlignment="1">
      <alignment vertical="top"/>
    </xf>
    <xf numFmtId="0" fontId="13" fillId="3" borderId="0" xfId="2" applyFont="1" applyFill="1" applyAlignment="1">
      <alignment vertical="top"/>
    </xf>
    <xf numFmtId="0" fontId="12" fillId="3" borderId="0" xfId="2" applyFont="1" applyFill="1" applyAlignment="1">
      <alignment horizontal="center" vertical="top"/>
    </xf>
    <xf numFmtId="0" fontId="12" fillId="3" borderId="0" xfId="2" applyFont="1" applyFill="1" applyAlignment="1">
      <alignment vertical="top"/>
    </xf>
    <xf numFmtId="0" fontId="11" fillId="4" borderId="0" xfId="2" applyFont="1" applyFill="1" applyAlignment="1">
      <alignment horizontal="center" vertical="top"/>
    </xf>
    <xf numFmtId="0" fontId="11" fillId="4" borderId="0" xfId="2" applyFont="1" applyFill="1" applyAlignment="1">
      <alignment vertical="top"/>
    </xf>
    <xf numFmtId="0" fontId="13" fillId="4" borderId="0" xfId="2" applyFont="1" applyFill="1" applyAlignment="1">
      <alignment vertical="top"/>
    </xf>
    <xf numFmtId="0" fontId="12" fillId="4" borderId="0" xfId="2" applyFont="1" applyFill="1" applyAlignment="1">
      <alignment horizontal="center" vertical="top"/>
    </xf>
    <xf numFmtId="0" fontId="12" fillId="4" borderId="0" xfId="2" applyFont="1" applyFill="1" applyAlignment="1">
      <alignment vertical="top"/>
    </xf>
    <xf numFmtId="165" fontId="6" fillId="0" borderId="0" xfId="2" applyNumberFormat="1" applyFont="1" applyAlignment="1">
      <alignment horizontal="center" vertical="top"/>
    </xf>
    <xf numFmtId="44" fontId="6" fillId="0" borderId="0" xfId="1" applyFont="1" applyAlignment="1">
      <alignment horizontal="center" vertical="top"/>
    </xf>
    <xf numFmtId="0" fontId="2" fillId="0" borderId="0" xfId="2" applyAlignment="1">
      <alignment vertical="top"/>
    </xf>
    <xf numFmtId="0" fontId="16" fillId="0" borderId="0" xfId="2" applyFont="1" applyAlignment="1">
      <alignment vertical="top"/>
    </xf>
    <xf numFmtId="164" fontId="17" fillId="0" borderId="0" xfId="0" applyNumberFormat="1" applyFont="1" applyAlignment="1">
      <alignment horizontal="left" vertical="top"/>
    </xf>
    <xf numFmtId="39" fontId="17" fillId="0" borderId="0" xfId="0" applyNumberFormat="1" applyFont="1" applyAlignment="1">
      <alignment vertical="top"/>
    </xf>
    <xf numFmtId="0" fontId="17" fillId="0" borderId="0" xfId="0" quotePrefix="1" applyFont="1" applyAlignment="1">
      <alignment horizontal="right" vertical="top"/>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xf>
    <xf numFmtId="4" fontId="15" fillId="2" borderId="3" xfId="0" applyNumberFormat="1" applyFont="1" applyFill="1" applyBorder="1" applyAlignment="1">
      <alignment horizontal="center" vertical="center"/>
    </xf>
    <xf numFmtId="164" fontId="15" fillId="2" borderId="3" xfId="0" applyNumberFormat="1" applyFont="1" applyFill="1" applyBorder="1" applyAlignment="1">
      <alignment horizontal="center" vertical="center" wrapText="1"/>
    </xf>
    <xf numFmtId="164" fontId="15" fillId="2" borderId="3" xfId="0" applyNumberFormat="1" applyFont="1" applyFill="1" applyBorder="1" applyAlignment="1">
      <alignment horizontal="center" vertical="center"/>
    </xf>
    <xf numFmtId="0" fontId="16" fillId="0" borderId="0" xfId="0" applyFont="1" applyAlignment="1">
      <alignment vertical="center"/>
    </xf>
    <xf numFmtId="0" fontId="0" fillId="0" borderId="0" xfId="0" applyFont="1" applyAlignment="1"/>
    <xf numFmtId="0" fontId="6" fillId="0" borderId="0" xfId="0" applyFont="1" applyAlignment="1">
      <alignment horizontal="center" vertical="top"/>
    </xf>
    <xf numFmtId="0" fontId="2" fillId="0" borderId="0" xfId="0" applyFont="1" applyAlignment="1">
      <alignment vertical="top"/>
    </xf>
    <xf numFmtId="0" fontId="6" fillId="0" borderId="0" xfId="0" applyFont="1" applyAlignment="1">
      <alignment horizontal="justify"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6" fillId="0" borderId="0" xfId="0" applyFont="1" applyAlignment="1">
      <alignment horizontal="right" vertical="top"/>
    </xf>
    <xf numFmtId="164" fontId="6" fillId="0" borderId="0" xfId="0" applyNumberFormat="1" applyFont="1" applyAlignment="1">
      <alignment vertical="top"/>
    </xf>
    <xf numFmtId="0" fontId="11" fillId="0" borderId="0" xfId="0" applyFont="1" applyAlignment="1">
      <alignment vertical="top"/>
    </xf>
    <xf numFmtId="164" fontId="5" fillId="0" borderId="0" xfId="0" applyNumberFormat="1" applyFont="1" applyAlignment="1">
      <alignment vertical="top"/>
    </xf>
    <xf numFmtId="0" fontId="15"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4" fontId="15" fillId="0" borderId="0" xfId="0" applyNumberFormat="1" applyFont="1" applyFill="1" applyBorder="1" applyAlignment="1">
      <alignment horizontal="center" vertical="center"/>
    </xf>
    <xf numFmtId="164" fontId="15" fillId="0" borderId="0" xfId="0" applyNumberFormat="1" applyFont="1" applyFill="1" applyBorder="1" applyAlignment="1">
      <alignment horizontal="center" vertical="center" wrapText="1"/>
    </xf>
    <xf numFmtId="164" fontId="15" fillId="0" borderId="0" xfId="0" applyNumberFormat="1" applyFont="1" applyFill="1" applyBorder="1" applyAlignment="1">
      <alignment horizontal="center" vertical="center"/>
    </xf>
    <xf numFmtId="0" fontId="16" fillId="0" borderId="0" xfId="0" applyFont="1" applyFill="1" applyAlignment="1">
      <alignment vertical="center"/>
    </xf>
    <xf numFmtId="0" fontId="0" fillId="0" borderId="0" xfId="0" applyFont="1" applyFill="1" applyAlignment="1"/>
    <xf numFmtId="4" fontId="4" fillId="0" borderId="1" xfId="2" applyNumberFormat="1" applyFont="1" applyBorder="1" applyAlignment="1">
      <alignment horizontal="left" vertical="top"/>
    </xf>
    <xf numFmtId="4" fontId="7" fillId="0" borderId="1" xfId="2" applyNumberFormat="1" applyFont="1" applyBorder="1" applyAlignment="1">
      <alignment horizontal="center" vertical="top"/>
    </xf>
    <xf numFmtId="0" fontId="8" fillId="0" borderId="0" xfId="2" applyFont="1" applyAlignment="1">
      <alignment horizontal="center" vertical="top"/>
    </xf>
    <xf numFmtId="0" fontId="2" fillId="0" borderId="0" xfId="2" applyAlignment="1">
      <alignment vertical="top"/>
    </xf>
    <xf numFmtId="0" fontId="4" fillId="0" borderId="0" xfId="2" applyFont="1" applyAlignment="1">
      <alignment horizontal="left" vertical="top"/>
    </xf>
    <xf numFmtId="0" fontId="14" fillId="0" borderId="0" xfId="2" applyFont="1" applyAlignment="1">
      <alignment horizontal="left" vertical="top"/>
    </xf>
    <xf numFmtId="0" fontId="4" fillId="0" borderId="0" xfId="2" applyFont="1" applyAlignment="1">
      <alignment horizontal="left" vertical="top" wrapText="1"/>
    </xf>
  </cellXfs>
  <cellStyles count="3">
    <cellStyle name="Moneda" xfId="1" builtin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5</xdr:col>
      <xdr:colOff>0</xdr:colOff>
      <xdr:row>91</xdr:row>
      <xdr:rowOff>0</xdr:rowOff>
    </xdr:from>
    <xdr:ext cx="304800" cy="1019175"/>
    <xdr:sp macro="" textlink="">
      <xdr:nvSpPr>
        <xdr:cNvPr id="2" name="Shape 3" descr="Vialeta C-80 Una Caras Reflejantes.">
          <a:extLst>
            <a:ext uri="{FF2B5EF4-FFF2-40B4-BE49-F238E27FC236}">
              <a16:creationId xmlns:a16="http://schemas.microsoft.com/office/drawing/2014/main" xmlns="" id="{2C1C8C40-AE2F-4A24-A617-2691FF337CF3}"/>
            </a:ext>
          </a:extLst>
        </xdr:cNvPr>
        <xdr:cNvSpPr/>
      </xdr:nvSpPr>
      <xdr:spPr>
        <a:xfrm>
          <a:off x="5915025" y="985456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91</xdr:row>
      <xdr:rowOff>0</xdr:rowOff>
    </xdr:from>
    <xdr:ext cx="304800" cy="1019175"/>
    <xdr:sp macro="" textlink="">
      <xdr:nvSpPr>
        <xdr:cNvPr id="3" name="Shape 3" descr="Vialeta C-80 Una Caras Reflejantes.">
          <a:extLst>
            <a:ext uri="{FF2B5EF4-FFF2-40B4-BE49-F238E27FC236}">
              <a16:creationId xmlns:a16="http://schemas.microsoft.com/office/drawing/2014/main" xmlns="" id="{B2416785-3C6B-4F9E-B735-7EEDE7934C36}"/>
            </a:ext>
          </a:extLst>
        </xdr:cNvPr>
        <xdr:cNvSpPr/>
      </xdr:nvSpPr>
      <xdr:spPr>
        <a:xfrm>
          <a:off x="5915025" y="985456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91</xdr:row>
      <xdr:rowOff>0</xdr:rowOff>
    </xdr:from>
    <xdr:ext cx="304800" cy="1019175"/>
    <xdr:sp macro="" textlink="">
      <xdr:nvSpPr>
        <xdr:cNvPr id="4" name="Shape 3" descr="Vialeta C-80 Una Caras Reflejantes.">
          <a:extLst>
            <a:ext uri="{FF2B5EF4-FFF2-40B4-BE49-F238E27FC236}">
              <a16:creationId xmlns:a16="http://schemas.microsoft.com/office/drawing/2014/main" xmlns="" id="{62C40D1A-0080-4B82-A1D7-CC5217815BBA}"/>
            </a:ext>
          </a:extLst>
        </xdr:cNvPr>
        <xdr:cNvSpPr/>
      </xdr:nvSpPr>
      <xdr:spPr>
        <a:xfrm>
          <a:off x="5915025" y="985456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91</xdr:row>
      <xdr:rowOff>0</xdr:rowOff>
    </xdr:from>
    <xdr:ext cx="304800" cy="1019175"/>
    <xdr:sp macro="" textlink="">
      <xdr:nvSpPr>
        <xdr:cNvPr id="5" name="Shape 3" descr="Vialeta C-80 Una Caras Reflejantes.">
          <a:extLst>
            <a:ext uri="{FF2B5EF4-FFF2-40B4-BE49-F238E27FC236}">
              <a16:creationId xmlns:a16="http://schemas.microsoft.com/office/drawing/2014/main" xmlns="" id="{8EC0DDA0-9D89-4E2C-BEC8-858474F46A6B}"/>
            </a:ext>
          </a:extLst>
        </xdr:cNvPr>
        <xdr:cNvSpPr/>
      </xdr:nvSpPr>
      <xdr:spPr>
        <a:xfrm>
          <a:off x="5915025" y="985456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91</xdr:row>
      <xdr:rowOff>0</xdr:rowOff>
    </xdr:from>
    <xdr:ext cx="304800" cy="1019175"/>
    <xdr:sp macro="" textlink="">
      <xdr:nvSpPr>
        <xdr:cNvPr id="6" name="Shape 3" descr="Vialeta C-80 Una Caras Reflejantes.">
          <a:extLst>
            <a:ext uri="{FF2B5EF4-FFF2-40B4-BE49-F238E27FC236}">
              <a16:creationId xmlns:a16="http://schemas.microsoft.com/office/drawing/2014/main" xmlns="" id="{260C4B02-76AC-4FD1-A51D-627C6442EC05}"/>
            </a:ext>
          </a:extLst>
        </xdr:cNvPr>
        <xdr:cNvSpPr/>
      </xdr:nvSpPr>
      <xdr:spPr>
        <a:xfrm>
          <a:off x="5915025" y="985456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91</xdr:row>
      <xdr:rowOff>0</xdr:rowOff>
    </xdr:from>
    <xdr:ext cx="304800" cy="1019175"/>
    <xdr:sp macro="" textlink="">
      <xdr:nvSpPr>
        <xdr:cNvPr id="7" name="Shape 3" descr="Vialeta C-80 Una Caras Reflejantes.">
          <a:extLst>
            <a:ext uri="{FF2B5EF4-FFF2-40B4-BE49-F238E27FC236}">
              <a16:creationId xmlns:a16="http://schemas.microsoft.com/office/drawing/2014/main" xmlns="" id="{34607383-7B55-434F-AA25-9185519ACA52}"/>
            </a:ext>
          </a:extLst>
        </xdr:cNvPr>
        <xdr:cNvSpPr/>
      </xdr:nvSpPr>
      <xdr:spPr>
        <a:xfrm>
          <a:off x="5915025" y="9854565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8" name="image2.png">
          <a:extLst>
            <a:ext uri="{FF2B5EF4-FFF2-40B4-BE49-F238E27FC236}">
              <a16:creationId xmlns:a16="http://schemas.microsoft.com/office/drawing/2014/main" xmlns="" id="{B0D1AB1B-E26D-4AAA-8C37-89FC7BCB3201}"/>
            </a:ext>
          </a:extLst>
        </xdr:cNvPr>
        <xdr:cNvPicPr preferRelativeResize="0"/>
      </xdr:nvPicPr>
      <xdr:blipFill>
        <a:blip xmlns:r="http://schemas.openxmlformats.org/officeDocument/2006/relationships" r:embed="rId1" cstate="print"/>
        <a:stretch>
          <a:fillRect/>
        </a:stretch>
      </xdr:blipFill>
      <xdr:spPr>
        <a:xfrm>
          <a:off x="85725" y="85725"/>
          <a:ext cx="2390775" cy="876300"/>
        </a:xfrm>
        <a:prstGeom prst="rect">
          <a:avLst/>
        </a:prstGeom>
        <a:noFill/>
      </xdr:spPr>
    </xdr:pic>
    <xdr:clientData fLocksWithSheet="0"/>
  </xdr:oneCellAnchor>
  <xdr:oneCellAnchor>
    <xdr:from>
      <xdr:col>5</xdr:col>
      <xdr:colOff>0</xdr:colOff>
      <xdr:row>91</xdr:row>
      <xdr:rowOff>0</xdr:rowOff>
    </xdr:from>
    <xdr:ext cx="304800" cy="1019175"/>
    <xdr:sp macro="" textlink="">
      <xdr:nvSpPr>
        <xdr:cNvPr id="10" name="Shape 3" descr="Vialeta C-80 Una Caras Reflejantes.">
          <a:extLst>
            <a:ext uri="{FF2B5EF4-FFF2-40B4-BE49-F238E27FC236}">
              <a16:creationId xmlns:a16="http://schemas.microsoft.com/office/drawing/2014/main" xmlns="" id="{78B70533-BFD9-48C9-8301-6FC20D2F2B9C}"/>
            </a:ext>
          </a:extLst>
        </xdr:cNvPr>
        <xdr:cNvSpPr/>
      </xdr:nvSpPr>
      <xdr:spPr>
        <a:xfrm>
          <a:off x="5915025" y="97412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91</xdr:row>
      <xdr:rowOff>0</xdr:rowOff>
    </xdr:from>
    <xdr:ext cx="304800" cy="1019175"/>
    <xdr:sp macro="" textlink="">
      <xdr:nvSpPr>
        <xdr:cNvPr id="11" name="Shape 3" descr="Vialeta C-80 Una Caras Reflejantes.">
          <a:extLst>
            <a:ext uri="{FF2B5EF4-FFF2-40B4-BE49-F238E27FC236}">
              <a16:creationId xmlns:a16="http://schemas.microsoft.com/office/drawing/2014/main" xmlns="" id="{80AEA5CD-3CFC-4EA8-9FA2-C65FB97D7923}"/>
            </a:ext>
          </a:extLst>
        </xdr:cNvPr>
        <xdr:cNvSpPr/>
      </xdr:nvSpPr>
      <xdr:spPr>
        <a:xfrm>
          <a:off x="5915025" y="97412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91</xdr:row>
      <xdr:rowOff>0</xdr:rowOff>
    </xdr:from>
    <xdr:ext cx="304800" cy="1019175"/>
    <xdr:sp macro="" textlink="">
      <xdr:nvSpPr>
        <xdr:cNvPr id="12" name="Shape 3" descr="Vialeta C-80 Una Caras Reflejantes.">
          <a:extLst>
            <a:ext uri="{FF2B5EF4-FFF2-40B4-BE49-F238E27FC236}">
              <a16:creationId xmlns:a16="http://schemas.microsoft.com/office/drawing/2014/main" xmlns="" id="{625CFEAF-8BE0-4C75-8CD3-E044731AAE4B}"/>
            </a:ext>
          </a:extLst>
        </xdr:cNvPr>
        <xdr:cNvSpPr/>
      </xdr:nvSpPr>
      <xdr:spPr>
        <a:xfrm>
          <a:off x="5915025" y="97412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91</xdr:row>
      <xdr:rowOff>0</xdr:rowOff>
    </xdr:from>
    <xdr:ext cx="304800" cy="1019175"/>
    <xdr:sp macro="" textlink="">
      <xdr:nvSpPr>
        <xdr:cNvPr id="13" name="Shape 3" descr="Vialeta C-80 Una Caras Reflejantes.">
          <a:extLst>
            <a:ext uri="{FF2B5EF4-FFF2-40B4-BE49-F238E27FC236}">
              <a16:creationId xmlns:a16="http://schemas.microsoft.com/office/drawing/2014/main" xmlns="" id="{90417D47-53D3-495C-906B-B347329434D5}"/>
            </a:ext>
          </a:extLst>
        </xdr:cNvPr>
        <xdr:cNvSpPr/>
      </xdr:nvSpPr>
      <xdr:spPr>
        <a:xfrm>
          <a:off x="5915025" y="97412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91</xdr:row>
      <xdr:rowOff>0</xdr:rowOff>
    </xdr:from>
    <xdr:ext cx="304800" cy="1019175"/>
    <xdr:sp macro="" textlink="">
      <xdr:nvSpPr>
        <xdr:cNvPr id="14" name="Shape 3" descr="Vialeta C-80 Una Caras Reflejantes.">
          <a:extLst>
            <a:ext uri="{FF2B5EF4-FFF2-40B4-BE49-F238E27FC236}">
              <a16:creationId xmlns:a16="http://schemas.microsoft.com/office/drawing/2014/main" xmlns="" id="{53B28A71-72D2-434B-89CE-D72F1F449050}"/>
            </a:ext>
          </a:extLst>
        </xdr:cNvPr>
        <xdr:cNvSpPr/>
      </xdr:nvSpPr>
      <xdr:spPr>
        <a:xfrm>
          <a:off x="5915025" y="97412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180975</xdr:colOff>
      <xdr:row>0</xdr:row>
      <xdr:rowOff>28575</xdr:rowOff>
    </xdr:from>
    <xdr:ext cx="742950" cy="1038225"/>
    <xdr:pic>
      <xdr:nvPicPr>
        <xdr:cNvPr id="15" name="image1.png">
          <a:extLst>
            <a:ext uri="{FF2B5EF4-FFF2-40B4-BE49-F238E27FC236}">
              <a16:creationId xmlns:a16="http://schemas.microsoft.com/office/drawing/2014/main" xmlns="" id="{5CFE6BAC-6049-4259-94A7-9462BDDF7E52}"/>
            </a:ext>
          </a:extLst>
        </xdr:cNvPr>
        <xdr:cNvPicPr preferRelativeResize="0"/>
      </xdr:nvPicPr>
      <xdr:blipFill>
        <a:blip xmlns:r="http://schemas.openxmlformats.org/officeDocument/2006/relationships" r:embed="rId2" cstate="print"/>
        <a:stretch>
          <a:fillRect/>
        </a:stretch>
      </xdr:blipFill>
      <xdr:spPr>
        <a:xfrm>
          <a:off x="6638925" y="28575"/>
          <a:ext cx="742950" cy="1038225"/>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0"/>
  <sheetViews>
    <sheetView tabSelected="1" view="pageBreakPreview" zoomScaleNormal="100" zoomScaleSheetLayoutView="100" workbookViewId="0">
      <selection activeCell="G9" sqref="G9"/>
    </sheetView>
  </sheetViews>
  <sheetFormatPr baseColWidth="10" defaultColWidth="14.42578125" defaultRowHeight="14.25" x14ac:dyDescent="0.2"/>
  <cols>
    <col min="1" max="1" width="7.28515625" style="40" customWidth="1"/>
    <col min="2" max="2" width="13.7109375" style="40" customWidth="1"/>
    <col min="3" max="3" width="43.7109375" style="41" customWidth="1"/>
    <col min="4" max="4" width="7.7109375" style="40" customWidth="1"/>
    <col min="5" max="6" width="10.7109375" style="40" customWidth="1"/>
    <col min="7" max="7" width="17.7109375" style="40" customWidth="1"/>
    <col min="8" max="8" width="15.7109375" style="40" customWidth="1"/>
    <col min="9" max="10" width="10.7109375" style="2" customWidth="1"/>
    <col min="11" max="11" width="13" style="2" customWidth="1"/>
    <col min="12" max="26" width="10.7109375" style="2" customWidth="1"/>
    <col min="27" max="16384" width="14.42578125" style="2"/>
  </cols>
  <sheetData>
    <row r="1" spans="1:26" ht="15" x14ac:dyDescent="0.2">
      <c r="A1" s="20"/>
      <c r="B1" s="21"/>
      <c r="C1" s="22"/>
      <c r="D1" s="3"/>
      <c r="E1" s="23"/>
      <c r="F1" s="1"/>
      <c r="G1" s="24"/>
      <c r="H1" s="24"/>
    </row>
    <row r="2" spans="1:26" x14ac:dyDescent="0.2">
      <c r="A2" s="7"/>
      <c r="B2" s="3"/>
      <c r="C2" s="7"/>
      <c r="D2" s="3"/>
      <c r="E2" s="23"/>
      <c r="F2" s="4"/>
      <c r="G2" s="5"/>
      <c r="H2" s="5"/>
    </row>
    <row r="3" spans="1:26" ht="18.75" x14ac:dyDescent="0.2">
      <c r="A3" s="7"/>
      <c r="B3" s="3"/>
      <c r="C3" s="70" t="s">
        <v>2</v>
      </c>
      <c r="D3" s="71"/>
      <c r="E3" s="71"/>
      <c r="F3" s="71"/>
      <c r="G3" s="6"/>
      <c r="H3" s="6"/>
    </row>
    <row r="4" spans="1:26" ht="18.75" x14ac:dyDescent="0.2">
      <c r="A4" s="7"/>
      <c r="B4" s="7"/>
      <c r="C4" s="70" t="s">
        <v>3</v>
      </c>
      <c r="D4" s="71"/>
      <c r="E4" s="71"/>
      <c r="F4" s="71"/>
      <c r="G4" s="6"/>
      <c r="H4" s="6"/>
    </row>
    <row r="5" spans="1:26" ht="15" x14ac:dyDescent="0.2">
      <c r="A5" s="25"/>
      <c r="B5" s="8"/>
      <c r="C5" s="16"/>
      <c r="D5" s="26"/>
      <c r="E5" s="27"/>
      <c r="F5" s="9"/>
      <c r="G5" s="10"/>
      <c r="H5" s="10"/>
    </row>
    <row r="6" spans="1:26" ht="15" x14ac:dyDescent="0.2">
      <c r="A6" s="25"/>
      <c r="B6" s="8"/>
      <c r="C6" s="16"/>
      <c r="D6" s="26"/>
      <c r="E6" s="27"/>
      <c r="F6" s="9"/>
      <c r="G6" s="10"/>
      <c r="H6" s="10"/>
    </row>
    <row r="7" spans="1:26" ht="15" x14ac:dyDescent="0.2">
      <c r="A7" s="25"/>
      <c r="B7" s="8"/>
      <c r="C7" s="16"/>
      <c r="D7" s="26"/>
      <c r="E7" s="27"/>
      <c r="F7" s="9"/>
      <c r="G7" s="11"/>
      <c r="H7" s="11"/>
    </row>
    <row r="8" spans="1:26" s="15" customFormat="1" ht="30" customHeight="1" x14ac:dyDescent="0.2">
      <c r="A8" s="14"/>
      <c r="B8" s="74" t="s">
        <v>162</v>
      </c>
      <c r="C8" s="74"/>
      <c r="D8" s="74"/>
      <c r="E8" s="74"/>
      <c r="F8" s="74"/>
      <c r="G8" s="74"/>
      <c r="H8" s="42" t="s">
        <v>159</v>
      </c>
    </row>
    <row r="9" spans="1:26" s="15" customFormat="1" ht="12.75" x14ac:dyDescent="0.2">
      <c r="A9" s="14"/>
      <c r="B9" s="72" t="s">
        <v>163</v>
      </c>
      <c r="C9" s="73"/>
      <c r="D9" s="73"/>
      <c r="E9" s="73"/>
      <c r="F9" s="12"/>
      <c r="G9" s="43"/>
      <c r="H9" s="43" t="s">
        <v>169</v>
      </c>
    </row>
    <row r="10" spans="1:26" s="15" customFormat="1" ht="12.75" x14ac:dyDescent="0.2">
      <c r="A10" s="14"/>
      <c r="B10" s="72" t="s">
        <v>155</v>
      </c>
      <c r="C10" s="73"/>
      <c r="D10" s="73"/>
      <c r="E10" s="73"/>
      <c r="F10" s="13"/>
      <c r="G10" s="12"/>
      <c r="H10" s="12"/>
    </row>
    <row r="11" spans="1:26" s="15" customFormat="1" ht="12.75" x14ac:dyDescent="0.2">
      <c r="A11" s="14"/>
      <c r="B11" s="72" t="s">
        <v>156</v>
      </c>
      <c r="C11" s="73"/>
      <c r="D11" s="73"/>
      <c r="E11" s="73"/>
      <c r="F11" s="12"/>
      <c r="G11" s="12"/>
      <c r="H11" s="12"/>
    </row>
    <row r="12" spans="1:26" ht="15.75" customHeight="1" thickBot="1" x14ac:dyDescent="0.25">
      <c r="A12" s="25"/>
      <c r="B12" s="14"/>
      <c r="C12" s="16"/>
      <c r="D12" s="14"/>
      <c r="E12" s="44" t="s">
        <v>160</v>
      </c>
      <c r="F12" s="69" t="s">
        <v>167</v>
      </c>
      <c r="G12" s="69"/>
      <c r="H12" s="68" t="s">
        <v>168</v>
      </c>
    </row>
    <row r="13" spans="1:26" s="51" customFormat="1" ht="24.75" thickBot="1" x14ac:dyDescent="0.3">
      <c r="A13" s="45" t="s">
        <v>4</v>
      </c>
      <c r="B13" s="46" t="s">
        <v>5</v>
      </c>
      <c r="C13" s="46" t="s">
        <v>6</v>
      </c>
      <c r="D13" s="46" t="s">
        <v>7</v>
      </c>
      <c r="E13" s="47" t="s">
        <v>8</v>
      </c>
      <c r="F13" s="48" t="s">
        <v>161</v>
      </c>
      <c r="G13" s="47" t="s">
        <v>9</v>
      </c>
      <c r="H13" s="49" t="s">
        <v>10</v>
      </c>
      <c r="I13" s="50"/>
      <c r="J13" s="50"/>
      <c r="K13" s="50"/>
      <c r="L13" s="50"/>
      <c r="M13" s="50"/>
      <c r="N13" s="50"/>
      <c r="O13" s="50"/>
      <c r="P13" s="50"/>
      <c r="Q13" s="50"/>
      <c r="R13" s="50"/>
      <c r="S13" s="50"/>
      <c r="T13" s="50"/>
      <c r="U13" s="50"/>
      <c r="V13" s="50"/>
      <c r="W13" s="50"/>
      <c r="X13" s="50"/>
      <c r="Y13" s="50"/>
      <c r="Z13" s="50"/>
    </row>
    <row r="14" spans="1:26" s="67" customFormat="1" ht="15" x14ac:dyDescent="0.25">
      <c r="A14" s="61"/>
      <c r="B14" s="62"/>
      <c r="C14" s="62"/>
      <c r="D14" s="62"/>
      <c r="E14" s="63"/>
      <c r="F14" s="64"/>
      <c r="G14" s="63"/>
      <c r="H14" s="65"/>
      <c r="I14" s="66"/>
      <c r="J14" s="66"/>
      <c r="K14" s="66"/>
      <c r="L14" s="66"/>
      <c r="M14" s="66"/>
      <c r="N14" s="66"/>
      <c r="O14" s="66"/>
      <c r="P14" s="66"/>
      <c r="Q14" s="66"/>
      <c r="R14" s="66"/>
      <c r="S14" s="66"/>
      <c r="T14" s="66"/>
      <c r="U14" s="66"/>
      <c r="V14" s="66"/>
      <c r="W14" s="66"/>
      <c r="X14" s="66"/>
      <c r="Y14" s="66"/>
      <c r="Z14" s="66"/>
    </row>
    <row r="15" spans="1:26" ht="15" x14ac:dyDescent="0.2">
      <c r="A15" s="28" t="s">
        <v>11</v>
      </c>
      <c r="B15" s="29" t="s">
        <v>20</v>
      </c>
      <c r="C15" s="30"/>
      <c r="D15" s="31"/>
      <c r="E15" s="31"/>
      <c r="F15" s="32"/>
      <c r="G15" s="30"/>
      <c r="H15" s="30"/>
    </row>
    <row r="16" spans="1:26" ht="15" x14ac:dyDescent="0.2">
      <c r="A16" s="33" t="s">
        <v>12</v>
      </c>
      <c r="B16" s="34" t="s">
        <v>28</v>
      </c>
      <c r="C16" s="35"/>
      <c r="D16" s="36"/>
      <c r="E16" s="36"/>
      <c r="F16" s="37"/>
      <c r="G16" s="35"/>
      <c r="H16" s="35"/>
    </row>
    <row r="17" spans="1:8" x14ac:dyDescent="0.2">
      <c r="A17" s="7"/>
      <c r="B17" s="25"/>
      <c r="C17" s="17"/>
      <c r="D17" s="25"/>
      <c r="E17" s="38"/>
      <c r="F17" s="39"/>
      <c r="G17" s="39"/>
      <c r="H17" s="39"/>
    </row>
    <row r="18" spans="1:8" ht="84" x14ac:dyDescent="0.2">
      <c r="A18" s="7">
        <v>10</v>
      </c>
      <c r="B18" s="25"/>
      <c r="C18" s="17" t="s">
        <v>124</v>
      </c>
      <c r="D18" s="25" t="s">
        <v>0</v>
      </c>
      <c r="E18" s="38">
        <v>65</v>
      </c>
      <c r="F18" s="39"/>
      <c r="G18" s="39"/>
      <c r="H18" s="39">
        <f>G18*F18</f>
        <v>0</v>
      </c>
    </row>
    <row r="19" spans="1:8" x14ac:dyDescent="0.2">
      <c r="A19" s="7"/>
      <c r="B19" s="25"/>
      <c r="C19" s="17"/>
      <c r="D19" s="25"/>
      <c r="E19" s="38"/>
      <c r="F19" s="39"/>
      <c r="G19" s="39"/>
      <c r="H19" s="39"/>
    </row>
    <row r="20" spans="1:8" ht="96" x14ac:dyDescent="0.2">
      <c r="A20" s="7">
        <f>A18+10</f>
        <v>20</v>
      </c>
      <c r="B20" s="25"/>
      <c r="C20" s="17" t="s">
        <v>150</v>
      </c>
      <c r="D20" s="25" t="s">
        <v>1</v>
      </c>
      <c r="E20" s="38">
        <v>5</v>
      </c>
      <c r="F20" s="39"/>
      <c r="G20" s="39"/>
      <c r="H20" s="39">
        <f>G20*F20</f>
        <v>0</v>
      </c>
    </row>
    <row r="21" spans="1:8" x14ac:dyDescent="0.2">
      <c r="A21" s="7"/>
      <c r="B21" s="25"/>
      <c r="C21" s="17"/>
      <c r="D21" s="25"/>
      <c r="E21" s="38"/>
      <c r="F21" s="39"/>
      <c r="G21" s="39"/>
      <c r="H21" s="39"/>
    </row>
    <row r="22" spans="1:8" ht="96" x14ac:dyDescent="0.2">
      <c r="A22" s="7">
        <f t="shared" ref="A22" si="0">A20+10</f>
        <v>30</v>
      </c>
      <c r="B22" s="25"/>
      <c r="C22" s="17" t="s">
        <v>131</v>
      </c>
      <c r="D22" s="25" t="s">
        <v>1</v>
      </c>
      <c r="E22" s="38">
        <v>5</v>
      </c>
      <c r="F22" s="39"/>
      <c r="G22" s="39"/>
      <c r="H22" s="39">
        <f>G22*F22</f>
        <v>0</v>
      </c>
    </row>
    <row r="23" spans="1:8" x14ac:dyDescent="0.2">
      <c r="A23" s="7"/>
      <c r="B23" s="25"/>
      <c r="C23" s="17"/>
      <c r="D23" s="25"/>
      <c r="E23" s="38"/>
      <c r="F23" s="39"/>
      <c r="G23" s="39"/>
      <c r="H23" s="39"/>
    </row>
    <row r="24" spans="1:8" ht="96" x14ac:dyDescent="0.2">
      <c r="A24" s="7">
        <f t="shared" ref="A24" si="1">A22+10</f>
        <v>40</v>
      </c>
      <c r="B24" s="25"/>
      <c r="C24" s="17" t="s">
        <v>132</v>
      </c>
      <c r="D24" s="25" t="s">
        <v>1</v>
      </c>
      <c r="E24" s="38">
        <v>10</v>
      </c>
      <c r="F24" s="39"/>
      <c r="G24" s="39"/>
      <c r="H24" s="39">
        <f>G24*F24</f>
        <v>0</v>
      </c>
    </row>
    <row r="25" spans="1:8" x14ac:dyDescent="0.2">
      <c r="A25" s="7"/>
      <c r="B25" s="25"/>
      <c r="C25" s="17"/>
      <c r="D25" s="25"/>
      <c r="E25" s="38"/>
      <c r="F25" s="39"/>
      <c r="G25" s="39"/>
      <c r="H25" s="39"/>
    </row>
    <row r="26" spans="1:8" ht="15" x14ac:dyDescent="0.2">
      <c r="A26" s="33" t="s">
        <v>126</v>
      </c>
      <c r="B26" s="34" t="s">
        <v>16</v>
      </c>
      <c r="C26" s="35"/>
      <c r="D26" s="36"/>
      <c r="E26" s="36"/>
      <c r="F26" s="37"/>
      <c r="G26" s="35"/>
      <c r="H26" s="35"/>
    </row>
    <row r="27" spans="1:8" x14ac:dyDescent="0.2">
      <c r="A27" s="7"/>
      <c r="B27" s="25"/>
      <c r="C27" s="17"/>
      <c r="D27" s="25"/>
      <c r="E27" s="38"/>
      <c r="F27" s="39"/>
      <c r="G27" s="39"/>
      <c r="H27" s="39"/>
    </row>
    <row r="28" spans="1:8" ht="120" x14ac:dyDescent="0.2">
      <c r="A28" s="7">
        <f>A24+10</f>
        <v>50</v>
      </c>
      <c r="B28" s="25"/>
      <c r="C28" s="18" t="s">
        <v>133</v>
      </c>
      <c r="D28" s="25" t="s">
        <v>0</v>
      </c>
      <c r="E28" s="38">
        <f>ROUND(445.78*1.1,0)</f>
        <v>490</v>
      </c>
      <c r="F28" s="39"/>
      <c r="G28" s="39"/>
      <c r="H28" s="39">
        <f>F28*G28</f>
        <v>0</v>
      </c>
    </row>
    <row r="29" spans="1:8" x14ac:dyDescent="0.2">
      <c r="A29" s="7"/>
      <c r="B29" s="25"/>
      <c r="C29" s="18"/>
      <c r="D29" s="25"/>
      <c r="E29" s="38"/>
      <c r="F29" s="39"/>
      <c r="G29" s="39"/>
      <c r="H29" s="39"/>
    </row>
    <row r="30" spans="1:8" ht="132" x14ac:dyDescent="0.2">
      <c r="A30" s="7">
        <f>A28+10</f>
        <v>60</v>
      </c>
      <c r="B30" s="25"/>
      <c r="C30" s="18" t="s">
        <v>134</v>
      </c>
      <c r="D30" s="25" t="s">
        <v>0</v>
      </c>
      <c r="E30" s="38">
        <f>ROUND(24.01*1.1,0)</f>
        <v>26</v>
      </c>
      <c r="F30" s="39"/>
      <c r="G30" s="39"/>
      <c r="H30" s="39">
        <f>F30*G30</f>
        <v>0</v>
      </c>
    </row>
    <row r="31" spans="1:8" x14ac:dyDescent="0.2">
      <c r="A31" s="7"/>
      <c r="B31" s="25"/>
      <c r="C31" s="18"/>
      <c r="D31" s="25"/>
      <c r="E31" s="38"/>
      <c r="F31" s="39"/>
      <c r="G31" s="39"/>
      <c r="H31" s="39"/>
    </row>
    <row r="32" spans="1:8" ht="120" x14ac:dyDescent="0.2">
      <c r="A32" s="7">
        <f>A30+10</f>
        <v>70</v>
      </c>
      <c r="B32" s="25"/>
      <c r="C32" s="18" t="s">
        <v>135</v>
      </c>
      <c r="D32" s="25" t="s">
        <v>0</v>
      </c>
      <c r="E32" s="38">
        <f>ROUND(56.94*1.1,0)</f>
        <v>63</v>
      </c>
      <c r="F32" s="39"/>
      <c r="G32" s="39"/>
      <c r="H32" s="39">
        <f>F32*G32</f>
        <v>0</v>
      </c>
    </row>
    <row r="33" spans="1:8" x14ac:dyDescent="0.2">
      <c r="A33" s="7"/>
      <c r="B33" s="25"/>
      <c r="C33" s="17"/>
      <c r="D33" s="25"/>
      <c r="E33" s="38"/>
      <c r="F33" s="39"/>
      <c r="G33" s="39"/>
      <c r="H33" s="39"/>
    </row>
    <row r="34" spans="1:8" ht="15" x14ac:dyDescent="0.2">
      <c r="A34" s="33" t="s">
        <v>13</v>
      </c>
      <c r="B34" s="34" t="s">
        <v>17</v>
      </c>
      <c r="C34" s="35"/>
      <c r="D34" s="36"/>
      <c r="E34" s="36"/>
      <c r="F34" s="37"/>
      <c r="G34" s="35"/>
      <c r="H34" s="35"/>
    </row>
    <row r="35" spans="1:8" x14ac:dyDescent="0.2">
      <c r="A35" s="7"/>
      <c r="B35" s="25"/>
      <c r="C35" s="17"/>
      <c r="D35" s="25"/>
      <c r="E35" s="38"/>
      <c r="F35" s="39"/>
      <c r="G35" s="39"/>
      <c r="H35" s="39"/>
    </row>
    <row r="36" spans="1:8" ht="96" x14ac:dyDescent="0.2">
      <c r="A36" s="7">
        <f>A32+10</f>
        <v>80</v>
      </c>
      <c r="B36" s="25"/>
      <c r="C36" s="17" t="s">
        <v>34</v>
      </c>
      <c r="D36" s="25" t="s">
        <v>1</v>
      </c>
      <c r="E36" s="38">
        <v>50</v>
      </c>
      <c r="F36" s="39"/>
      <c r="G36" s="39"/>
      <c r="H36" s="39">
        <f>F36*G36</f>
        <v>0</v>
      </c>
    </row>
    <row r="37" spans="1:8" x14ac:dyDescent="0.2">
      <c r="A37" s="7"/>
      <c r="B37" s="25"/>
      <c r="C37" s="17"/>
      <c r="D37" s="25"/>
      <c r="E37" s="38"/>
      <c r="F37" s="39"/>
      <c r="G37" s="39"/>
      <c r="H37" s="39"/>
    </row>
    <row r="38" spans="1:8" ht="96" x14ac:dyDescent="0.2">
      <c r="A38" s="7">
        <f>A36+10</f>
        <v>90</v>
      </c>
      <c r="B38" s="25"/>
      <c r="C38" s="17" t="s">
        <v>35</v>
      </c>
      <c r="D38" s="25" t="s">
        <v>1</v>
      </c>
      <c r="E38" s="38">
        <v>6</v>
      </c>
      <c r="F38" s="39"/>
      <c r="G38" s="39"/>
      <c r="H38" s="39">
        <f>F38*G38</f>
        <v>0</v>
      </c>
    </row>
    <row r="39" spans="1:8" x14ac:dyDescent="0.2">
      <c r="A39" s="7"/>
      <c r="B39" s="25"/>
      <c r="C39" s="17"/>
      <c r="D39" s="25"/>
      <c r="E39" s="38"/>
      <c r="F39" s="39"/>
      <c r="G39" s="39"/>
      <c r="H39" s="39"/>
    </row>
    <row r="40" spans="1:8" ht="96" x14ac:dyDescent="0.2">
      <c r="A40" s="7">
        <f t="shared" ref="A40" si="2">A38+10</f>
        <v>100</v>
      </c>
      <c r="B40" s="25"/>
      <c r="C40" s="17" t="s">
        <v>36</v>
      </c>
      <c r="D40" s="25" t="s">
        <v>1</v>
      </c>
      <c r="E40" s="38">
        <v>150</v>
      </c>
      <c r="F40" s="39"/>
      <c r="G40" s="39"/>
      <c r="H40" s="39">
        <f>F40*G40</f>
        <v>0</v>
      </c>
    </row>
    <row r="41" spans="1:8" x14ac:dyDescent="0.2">
      <c r="A41" s="7"/>
      <c r="B41" s="25"/>
      <c r="C41" s="17"/>
      <c r="D41" s="25"/>
      <c r="E41" s="38"/>
      <c r="F41" s="39"/>
      <c r="G41" s="39"/>
      <c r="H41" s="39"/>
    </row>
    <row r="42" spans="1:8" ht="96" x14ac:dyDescent="0.2">
      <c r="A42" s="7">
        <f t="shared" ref="A42" si="3">A40+10</f>
        <v>110</v>
      </c>
      <c r="B42" s="25"/>
      <c r="C42" s="17" t="s">
        <v>37</v>
      </c>
      <c r="D42" s="25" t="s">
        <v>1</v>
      </c>
      <c r="E42" s="38">
        <v>70</v>
      </c>
      <c r="F42" s="39"/>
      <c r="G42" s="39"/>
      <c r="H42" s="39">
        <f>F42*G42</f>
        <v>0</v>
      </c>
    </row>
    <row r="43" spans="1:8" x14ac:dyDescent="0.2">
      <c r="A43" s="7"/>
      <c r="B43" s="25"/>
      <c r="C43" s="17"/>
      <c r="D43" s="25"/>
      <c r="E43" s="38"/>
      <c r="F43" s="39"/>
      <c r="G43" s="39"/>
      <c r="H43" s="39"/>
    </row>
    <row r="44" spans="1:8" ht="96" x14ac:dyDescent="0.2">
      <c r="A44" s="7">
        <f t="shared" ref="A44" si="4">A42+10</f>
        <v>120</v>
      </c>
      <c r="B44" s="25"/>
      <c r="C44" s="17" t="s">
        <v>38</v>
      </c>
      <c r="D44" s="25" t="s">
        <v>1</v>
      </c>
      <c r="E44" s="38">
        <v>37</v>
      </c>
      <c r="F44" s="39"/>
      <c r="G44" s="39"/>
      <c r="H44" s="39">
        <f>F44*G44</f>
        <v>0</v>
      </c>
    </row>
    <row r="45" spans="1:8" x14ac:dyDescent="0.2">
      <c r="A45" s="7"/>
      <c r="B45" s="25"/>
      <c r="C45" s="17"/>
      <c r="D45" s="25"/>
      <c r="E45" s="38"/>
      <c r="F45" s="39"/>
      <c r="G45" s="39"/>
      <c r="H45" s="39"/>
    </row>
    <row r="46" spans="1:8" ht="96" x14ac:dyDescent="0.2">
      <c r="A46" s="7">
        <f t="shared" ref="A46" si="5">A44+10</f>
        <v>130</v>
      </c>
      <c r="B46" s="25"/>
      <c r="C46" s="17" t="s">
        <v>39</v>
      </c>
      <c r="D46" s="25" t="s">
        <v>1</v>
      </c>
      <c r="E46" s="38">
        <v>11</v>
      </c>
      <c r="F46" s="39"/>
      <c r="G46" s="39"/>
      <c r="H46" s="39">
        <f>F46*G46</f>
        <v>0</v>
      </c>
    </row>
    <row r="47" spans="1:8" x14ac:dyDescent="0.2">
      <c r="A47" s="7"/>
      <c r="B47" s="25"/>
      <c r="C47" s="17"/>
      <c r="D47" s="25"/>
      <c r="E47" s="38"/>
      <c r="F47" s="39"/>
      <c r="G47" s="39"/>
      <c r="H47" s="39"/>
    </row>
    <row r="48" spans="1:8" ht="96" x14ac:dyDescent="0.2">
      <c r="A48" s="7">
        <f t="shared" ref="A48" si="6">A46+10</f>
        <v>140</v>
      </c>
      <c r="B48" s="25"/>
      <c r="C48" s="17" t="s">
        <v>40</v>
      </c>
      <c r="D48" s="25" t="s">
        <v>1</v>
      </c>
      <c r="E48" s="38">
        <v>1</v>
      </c>
      <c r="F48" s="39"/>
      <c r="G48" s="39"/>
      <c r="H48" s="39">
        <f>F48*G48</f>
        <v>0</v>
      </c>
    </row>
    <row r="49" spans="1:8" x14ac:dyDescent="0.2">
      <c r="A49" s="7"/>
      <c r="B49" s="25"/>
      <c r="C49" s="17"/>
      <c r="D49" s="25"/>
      <c r="E49" s="38"/>
      <c r="F49" s="39"/>
      <c r="G49" s="39"/>
      <c r="H49" s="39"/>
    </row>
    <row r="50" spans="1:8" ht="96" x14ac:dyDescent="0.2">
      <c r="A50" s="7">
        <f t="shared" ref="A50" si="7">A48+10</f>
        <v>150</v>
      </c>
      <c r="B50" s="25"/>
      <c r="C50" s="17" t="s">
        <v>41</v>
      </c>
      <c r="D50" s="25" t="s">
        <v>1</v>
      </c>
      <c r="E50" s="38">
        <v>1</v>
      </c>
      <c r="F50" s="39"/>
      <c r="G50" s="39"/>
      <c r="H50" s="39">
        <f>F50*G50</f>
        <v>0</v>
      </c>
    </row>
    <row r="51" spans="1:8" x14ac:dyDescent="0.2">
      <c r="A51" s="7"/>
      <c r="B51" s="25"/>
      <c r="C51" s="17"/>
      <c r="D51" s="25"/>
      <c r="E51" s="38"/>
      <c r="F51" s="39"/>
      <c r="G51" s="39"/>
      <c r="H51" s="39"/>
    </row>
    <row r="52" spans="1:8" ht="96" x14ac:dyDescent="0.2">
      <c r="A52" s="7">
        <f t="shared" ref="A52" si="8">A50+10</f>
        <v>160</v>
      </c>
      <c r="B52" s="25"/>
      <c r="C52" s="17" t="s">
        <v>42</v>
      </c>
      <c r="D52" s="25" t="s">
        <v>1</v>
      </c>
      <c r="E52" s="38">
        <v>9</v>
      </c>
      <c r="F52" s="39"/>
      <c r="G52" s="39"/>
      <c r="H52" s="39">
        <f>F52*G52</f>
        <v>0</v>
      </c>
    </row>
    <row r="53" spans="1:8" x14ac:dyDescent="0.2">
      <c r="A53" s="7"/>
      <c r="B53" s="25"/>
      <c r="C53" s="17"/>
      <c r="D53" s="25"/>
      <c r="E53" s="38"/>
      <c r="F53" s="39"/>
      <c r="G53" s="39"/>
      <c r="H53" s="39"/>
    </row>
    <row r="54" spans="1:8" ht="96" x14ac:dyDescent="0.2">
      <c r="A54" s="7">
        <f t="shared" ref="A54" si="9">A52+10</f>
        <v>170</v>
      </c>
      <c r="B54" s="25"/>
      <c r="C54" s="17" t="s">
        <v>43</v>
      </c>
      <c r="D54" s="25" t="s">
        <v>1</v>
      </c>
      <c r="E54" s="38">
        <v>22</v>
      </c>
      <c r="F54" s="39"/>
      <c r="G54" s="39"/>
      <c r="H54" s="39">
        <f>F54*G54</f>
        <v>0</v>
      </c>
    </row>
    <row r="55" spans="1:8" x14ac:dyDescent="0.2">
      <c r="A55" s="7"/>
      <c r="B55" s="25"/>
      <c r="C55" s="17"/>
      <c r="D55" s="25"/>
      <c r="E55" s="38"/>
      <c r="F55" s="39"/>
      <c r="G55" s="39"/>
      <c r="H55" s="39"/>
    </row>
    <row r="56" spans="1:8" ht="96" x14ac:dyDescent="0.2">
      <c r="A56" s="7">
        <f t="shared" ref="A56" si="10">A54+10</f>
        <v>180</v>
      </c>
      <c r="B56" s="25"/>
      <c r="C56" s="17" t="s">
        <v>44</v>
      </c>
      <c r="D56" s="25" t="s">
        <v>1</v>
      </c>
      <c r="E56" s="38">
        <v>21</v>
      </c>
      <c r="F56" s="39"/>
      <c r="G56" s="39"/>
      <c r="H56" s="39">
        <f>F56*G56</f>
        <v>0</v>
      </c>
    </row>
    <row r="57" spans="1:8" x14ac:dyDescent="0.2">
      <c r="A57" s="7"/>
      <c r="B57" s="25"/>
      <c r="C57" s="17"/>
      <c r="D57" s="25"/>
      <c r="E57" s="38"/>
      <c r="F57" s="39"/>
      <c r="G57" s="39"/>
      <c r="H57" s="39"/>
    </row>
    <row r="58" spans="1:8" ht="96" x14ac:dyDescent="0.2">
      <c r="A58" s="7">
        <f t="shared" ref="A58" si="11">A56+10</f>
        <v>190</v>
      </c>
      <c r="B58" s="25"/>
      <c r="C58" s="17" t="s">
        <v>46</v>
      </c>
      <c r="D58" s="25" t="s">
        <v>1</v>
      </c>
      <c r="E58" s="38">
        <v>1</v>
      </c>
      <c r="F58" s="39"/>
      <c r="G58" s="39"/>
      <c r="H58" s="39">
        <f>F58*G58</f>
        <v>0</v>
      </c>
    </row>
    <row r="59" spans="1:8" x14ac:dyDescent="0.2">
      <c r="A59" s="7"/>
      <c r="B59" s="25"/>
      <c r="C59" s="17"/>
      <c r="D59" s="25"/>
      <c r="E59" s="38"/>
      <c r="F59" s="39"/>
      <c r="G59" s="39"/>
      <c r="H59" s="39"/>
    </row>
    <row r="60" spans="1:8" ht="96" x14ac:dyDescent="0.2">
      <c r="A60" s="7">
        <f t="shared" ref="A60" si="12">A58+10</f>
        <v>200</v>
      </c>
      <c r="B60" s="25"/>
      <c r="C60" s="17" t="s">
        <v>45</v>
      </c>
      <c r="D60" s="25" t="s">
        <v>1</v>
      </c>
      <c r="E60" s="38">
        <v>1</v>
      </c>
      <c r="F60" s="39"/>
      <c r="G60" s="39"/>
      <c r="H60" s="39">
        <f>F60*G60</f>
        <v>0</v>
      </c>
    </row>
    <row r="61" spans="1:8" x14ac:dyDescent="0.2">
      <c r="A61" s="7"/>
      <c r="B61" s="25"/>
      <c r="C61" s="17"/>
      <c r="D61" s="25"/>
      <c r="E61" s="38"/>
      <c r="F61" s="39"/>
      <c r="G61" s="39"/>
      <c r="H61" s="39"/>
    </row>
    <row r="62" spans="1:8" ht="108" x14ac:dyDescent="0.2">
      <c r="A62" s="7">
        <f t="shared" ref="A62" si="13">A60+10</f>
        <v>210</v>
      </c>
      <c r="B62" s="25"/>
      <c r="C62" s="17" t="s">
        <v>48</v>
      </c>
      <c r="D62" s="25" t="s">
        <v>1</v>
      </c>
      <c r="E62" s="38">
        <v>4</v>
      </c>
      <c r="F62" s="39"/>
      <c r="G62" s="39"/>
      <c r="H62" s="39">
        <f>F62*G62</f>
        <v>0</v>
      </c>
    </row>
    <row r="63" spans="1:8" x14ac:dyDescent="0.2">
      <c r="A63" s="7"/>
      <c r="B63" s="25"/>
      <c r="C63" s="17"/>
      <c r="D63" s="25"/>
      <c r="E63" s="38"/>
      <c r="F63" s="39"/>
      <c r="G63" s="39"/>
      <c r="H63" s="39"/>
    </row>
    <row r="64" spans="1:8" ht="108" x14ac:dyDescent="0.2">
      <c r="A64" s="7">
        <f t="shared" ref="A64" si="14">A62+10</f>
        <v>220</v>
      </c>
      <c r="B64" s="25"/>
      <c r="C64" s="17" t="s">
        <v>49</v>
      </c>
      <c r="D64" s="25" t="s">
        <v>1</v>
      </c>
      <c r="E64" s="38">
        <v>26</v>
      </c>
      <c r="F64" s="39"/>
      <c r="G64" s="39"/>
      <c r="H64" s="39">
        <f>F64*G64</f>
        <v>0</v>
      </c>
    </row>
    <row r="65" spans="1:8" x14ac:dyDescent="0.2">
      <c r="A65" s="7"/>
      <c r="B65" s="25"/>
      <c r="C65" s="17"/>
      <c r="D65" s="25"/>
      <c r="E65" s="38"/>
      <c r="F65" s="39"/>
      <c r="G65" s="39"/>
      <c r="H65" s="39"/>
    </row>
    <row r="66" spans="1:8" ht="108" x14ac:dyDescent="0.2">
      <c r="A66" s="7">
        <f t="shared" ref="A66" si="15">A64+10</f>
        <v>230</v>
      </c>
      <c r="B66" s="25"/>
      <c r="C66" s="17" t="s">
        <v>47</v>
      </c>
      <c r="D66" s="25" t="s">
        <v>1</v>
      </c>
      <c r="E66" s="38">
        <v>4</v>
      </c>
      <c r="F66" s="39"/>
      <c r="G66" s="39"/>
      <c r="H66" s="39">
        <f>F66*G66</f>
        <v>0</v>
      </c>
    </row>
    <row r="67" spans="1:8" x14ac:dyDescent="0.2">
      <c r="A67" s="7"/>
      <c r="B67" s="25"/>
      <c r="C67" s="17"/>
      <c r="D67" s="25"/>
      <c r="E67" s="38"/>
      <c r="F67" s="39"/>
      <c r="G67" s="39"/>
      <c r="H67" s="39"/>
    </row>
    <row r="68" spans="1:8" ht="15" x14ac:dyDescent="0.2">
      <c r="A68" s="33" t="s">
        <v>14</v>
      </c>
      <c r="B68" s="34" t="s">
        <v>21</v>
      </c>
      <c r="C68" s="35"/>
      <c r="D68" s="36"/>
      <c r="E68" s="36"/>
      <c r="F68" s="37"/>
      <c r="G68" s="35"/>
      <c r="H68" s="35"/>
    </row>
    <row r="69" spans="1:8" x14ac:dyDescent="0.2">
      <c r="A69" s="7"/>
      <c r="B69" s="25"/>
      <c r="C69" s="17"/>
      <c r="D69" s="25"/>
      <c r="E69" s="38"/>
      <c r="F69" s="39"/>
      <c r="G69" s="39"/>
      <c r="H69" s="39"/>
    </row>
    <row r="70" spans="1:8" ht="96" x14ac:dyDescent="0.2">
      <c r="A70" s="7">
        <f>A66+10</f>
        <v>240</v>
      </c>
      <c r="B70" s="25"/>
      <c r="C70" s="17" t="s">
        <v>50</v>
      </c>
      <c r="D70" s="25" t="s">
        <v>1</v>
      </c>
      <c r="E70" s="38">
        <v>2</v>
      </c>
      <c r="F70" s="39"/>
      <c r="G70" s="39"/>
      <c r="H70" s="39">
        <f>F70*G70</f>
        <v>0</v>
      </c>
    </row>
    <row r="71" spans="1:8" x14ac:dyDescent="0.2">
      <c r="A71" s="7"/>
      <c r="B71" s="25"/>
      <c r="C71" s="17"/>
      <c r="D71" s="25"/>
      <c r="E71" s="38"/>
      <c r="F71" s="39"/>
      <c r="G71" s="39"/>
      <c r="H71" s="39"/>
    </row>
    <row r="72" spans="1:8" ht="72" x14ac:dyDescent="0.2">
      <c r="A72" s="7">
        <f>A70+10</f>
        <v>250</v>
      </c>
      <c r="B72" s="25"/>
      <c r="C72" s="17" t="s">
        <v>51</v>
      </c>
      <c r="D72" s="25" t="s">
        <v>1</v>
      </c>
      <c r="E72" s="38">
        <v>10</v>
      </c>
      <c r="F72" s="39"/>
      <c r="G72" s="39"/>
      <c r="H72" s="39">
        <f>F72*G72</f>
        <v>0</v>
      </c>
    </row>
    <row r="73" spans="1:8" x14ac:dyDescent="0.2">
      <c r="A73" s="7"/>
      <c r="B73" s="25"/>
      <c r="C73" s="17"/>
      <c r="D73" s="25"/>
      <c r="E73" s="38"/>
      <c r="F73" s="39"/>
      <c r="G73" s="39"/>
      <c r="H73" s="39"/>
    </row>
    <row r="74" spans="1:8" ht="60" x14ac:dyDescent="0.2">
      <c r="A74" s="7">
        <f t="shared" ref="A74" si="16">A72+10</f>
        <v>260</v>
      </c>
      <c r="B74" s="25"/>
      <c r="C74" s="17" t="s">
        <v>52</v>
      </c>
      <c r="D74" s="25" t="s">
        <v>1</v>
      </c>
      <c r="E74" s="38">
        <v>1</v>
      </c>
      <c r="F74" s="39"/>
      <c r="G74" s="39"/>
      <c r="H74" s="39">
        <f>F74*G74</f>
        <v>0</v>
      </c>
    </row>
    <row r="75" spans="1:8" x14ac:dyDescent="0.2">
      <c r="A75" s="7"/>
      <c r="B75" s="25"/>
      <c r="C75" s="17"/>
      <c r="D75" s="25"/>
      <c r="E75" s="38"/>
      <c r="F75" s="39"/>
      <c r="G75" s="39"/>
      <c r="H75" s="39"/>
    </row>
    <row r="76" spans="1:8" ht="60" x14ac:dyDescent="0.2">
      <c r="A76" s="7">
        <f t="shared" ref="A76" si="17">A74+10</f>
        <v>270</v>
      </c>
      <c r="B76" s="25"/>
      <c r="C76" s="17" t="s">
        <v>53</v>
      </c>
      <c r="D76" s="25" t="s">
        <v>1</v>
      </c>
      <c r="E76" s="38">
        <v>10</v>
      </c>
      <c r="F76" s="39"/>
      <c r="G76" s="39"/>
      <c r="H76" s="39">
        <f>F76*G76</f>
        <v>0</v>
      </c>
    </row>
    <row r="77" spans="1:8" x14ac:dyDescent="0.2">
      <c r="A77" s="7"/>
      <c r="B77" s="25"/>
      <c r="C77" s="17"/>
      <c r="D77" s="25"/>
      <c r="E77" s="38"/>
      <c r="F77" s="39"/>
      <c r="G77" s="39"/>
      <c r="H77" s="39"/>
    </row>
    <row r="78" spans="1:8" ht="60" x14ac:dyDescent="0.2">
      <c r="A78" s="7">
        <f t="shared" ref="A78" si="18">A76+10</f>
        <v>280</v>
      </c>
      <c r="B78" s="25"/>
      <c r="C78" s="17" t="s">
        <v>54</v>
      </c>
      <c r="D78" s="25" t="s">
        <v>1</v>
      </c>
      <c r="E78" s="38">
        <v>1</v>
      </c>
      <c r="F78" s="39"/>
      <c r="G78" s="39"/>
      <c r="H78" s="39">
        <f>F78*G78</f>
        <v>0</v>
      </c>
    </row>
    <row r="79" spans="1:8" x14ac:dyDescent="0.2">
      <c r="A79" s="7"/>
      <c r="B79" s="25"/>
      <c r="C79" s="17"/>
      <c r="D79" s="25"/>
      <c r="E79" s="38"/>
      <c r="F79" s="39"/>
      <c r="G79" s="39"/>
      <c r="H79" s="39"/>
    </row>
    <row r="80" spans="1:8" ht="60" x14ac:dyDescent="0.2">
      <c r="A80" s="7">
        <f t="shared" ref="A80" si="19">A78+10</f>
        <v>290</v>
      </c>
      <c r="B80" s="25"/>
      <c r="C80" s="17" t="s">
        <v>55</v>
      </c>
      <c r="D80" s="25" t="s">
        <v>1</v>
      </c>
      <c r="E80" s="38">
        <v>2</v>
      </c>
      <c r="F80" s="39"/>
      <c r="G80" s="39"/>
      <c r="H80" s="39">
        <f>F80*G80</f>
        <v>0</v>
      </c>
    </row>
    <row r="81" spans="1:8" x14ac:dyDescent="0.2">
      <c r="A81" s="7"/>
      <c r="B81" s="25"/>
      <c r="C81" s="17"/>
      <c r="D81" s="25"/>
      <c r="E81" s="38"/>
      <c r="F81" s="39"/>
      <c r="G81" s="39"/>
      <c r="H81" s="39"/>
    </row>
    <row r="82" spans="1:8" ht="72" x14ac:dyDescent="0.2">
      <c r="A82" s="7">
        <f t="shared" ref="A82" si="20">A80+10</f>
        <v>300</v>
      </c>
      <c r="B82" s="25"/>
      <c r="C82" s="17" t="s">
        <v>56</v>
      </c>
      <c r="D82" s="25" t="s">
        <v>1</v>
      </c>
      <c r="E82" s="38">
        <v>3</v>
      </c>
      <c r="F82" s="39"/>
      <c r="G82" s="39"/>
      <c r="H82" s="39">
        <f>F82*G82</f>
        <v>0</v>
      </c>
    </row>
    <row r="83" spans="1:8" x14ac:dyDescent="0.2">
      <c r="A83" s="7"/>
      <c r="B83" s="25"/>
      <c r="C83" s="17"/>
      <c r="D83" s="25"/>
      <c r="E83" s="38"/>
      <c r="F83" s="39"/>
      <c r="G83" s="39"/>
      <c r="H83" s="39"/>
    </row>
    <row r="84" spans="1:8" ht="84" x14ac:dyDescent="0.2">
      <c r="A84" s="7">
        <f t="shared" ref="A84" si="21">A82+10</f>
        <v>310</v>
      </c>
      <c r="B84" s="25"/>
      <c r="C84" s="17" t="s">
        <v>57</v>
      </c>
      <c r="D84" s="25" t="s">
        <v>1</v>
      </c>
      <c r="E84" s="38">
        <v>22</v>
      </c>
      <c r="F84" s="39"/>
      <c r="G84" s="39"/>
      <c r="H84" s="39">
        <f>F84*G84</f>
        <v>0</v>
      </c>
    </row>
    <row r="85" spans="1:8" x14ac:dyDescent="0.2">
      <c r="A85" s="7"/>
      <c r="B85" s="25"/>
      <c r="C85" s="17"/>
      <c r="D85" s="25"/>
      <c r="E85" s="38"/>
      <c r="F85" s="39"/>
      <c r="G85" s="39"/>
      <c r="H85" s="39"/>
    </row>
    <row r="86" spans="1:8" ht="180" x14ac:dyDescent="0.2">
      <c r="A86" s="7">
        <f t="shared" ref="A86" si="22">A84+10</f>
        <v>320</v>
      </c>
      <c r="B86" s="25"/>
      <c r="C86" s="17" t="s">
        <v>58</v>
      </c>
      <c r="D86" s="25" t="s">
        <v>19</v>
      </c>
      <c r="E86" s="38">
        <v>1</v>
      </c>
      <c r="F86" s="39"/>
      <c r="G86" s="39"/>
      <c r="H86" s="39">
        <f>F86*G86</f>
        <v>0</v>
      </c>
    </row>
    <row r="87" spans="1:8" x14ac:dyDescent="0.2">
      <c r="A87" s="7"/>
      <c r="B87" s="25"/>
      <c r="C87" s="17"/>
      <c r="D87" s="25"/>
      <c r="E87" s="38"/>
      <c r="F87" s="39"/>
      <c r="G87" s="39"/>
      <c r="H87" s="39"/>
    </row>
    <row r="88" spans="1:8" ht="15" x14ac:dyDescent="0.2">
      <c r="A88" s="33" t="s">
        <v>15</v>
      </c>
      <c r="B88" s="34" t="s">
        <v>18</v>
      </c>
      <c r="C88" s="35"/>
      <c r="D88" s="36"/>
      <c r="E88" s="36"/>
      <c r="F88" s="37"/>
      <c r="G88" s="35"/>
      <c r="H88" s="35"/>
    </row>
    <row r="89" spans="1:8" x14ac:dyDescent="0.2">
      <c r="A89" s="7"/>
      <c r="B89" s="25"/>
      <c r="C89" s="17"/>
      <c r="D89" s="25"/>
      <c r="E89" s="38"/>
      <c r="F89" s="39"/>
      <c r="G89" s="39"/>
      <c r="H89" s="39"/>
    </row>
    <row r="90" spans="1:8" ht="72" x14ac:dyDescent="0.2">
      <c r="A90" s="7">
        <f>A86+10</f>
        <v>330</v>
      </c>
      <c r="B90" s="25"/>
      <c r="C90" s="17" t="s">
        <v>127</v>
      </c>
      <c r="D90" s="25" t="s">
        <v>19</v>
      </c>
      <c r="E90" s="38">
        <v>2</v>
      </c>
      <c r="F90" s="39"/>
      <c r="G90" s="39"/>
      <c r="H90" s="39">
        <f>F90*G90</f>
        <v>0</v>
      </c>
    </row>
    <row r="91" spans="1:8" x14ac:dyDescent="0.2">
      <c r="A91" s="7"/>
      <c r="B91" s="25"/>
      <c r="C91" s="17"/>
      <c r="D91" s="25"/>
      <c r="E91" s="38"/>
      <c r="F91" s="39"/>
      <c r="G91" s="39"/>
      <c r="H91" s="39"/>
    </row>
    <row r="92" spans="1:8" ht="15" x14ac:dyDescent="0.2">
      <c r="A92" s="28" t="s">
        <v>22</v>
      </c>
      <c r="B92" s="29" t="s">
        <v>33</v>
      </c>
      <c r="C92" s="30"/>
      <c r="D92" s="31"/>
      <c r="E92" s="31"/>
      <c r="F92" s="32"/>
      <c r="G92" s="30"/>
      <c r="H92" s="30"/>
    </row>
    <row r="93" spans="1:8" ht="15" x14ac:dyDescent="0.2">
      <c r="A93" s="33" t="s">
        <v>25</v>
      </c>
      <c r="B93" s="34" t="s">
        <v>28</v>
      </c>
      <c r="C93" s="35"/>
      <c r="D93" s="36"/>
      <c r="E93" s="36"/>
      <c r="F93" s="37"/>
      <c r="G93" s="35"/>
      <c r="H93" s="35"/>
    </row>
    <row r="94" spans="1:8" x14ac:dyDescent="0.2">
      <c r="A94" s="7"/>
      <c r="B94" s="25"/>
      <c r="C94" s="17"/>
      <c r="D94" s="25"/>
      <c r="E94" s="38"/>
      <c r="F94" s="39"/>
      <c r="G94" s="39"/>
      <c r="H94" s="39"/>
    </row>
    <row r="95" spans="1:8" ht="84" x14ac:dyDescent="0.2">
      <c r="A95" s="7">
        <f>A90+10</f>
        <v>340</v>
      </c>
      <c r="B95" s="25"/>
      <c r="C95" s="17" t="s">
        <v>148</v>
      </c>
      <c r="D95" s="25" t="s">
        <v>0</v>
      </c>
      <c r="E95" s="38">
        <v>593</v>
      </c>
      <c r="F95" s="39"/>
      <c r="G95" s="39"/>
      <c r="H95" s="39">
        <f>F95*G95</f>
        <v>0</v>
      </c>
    </row>
    <row r="96" spans="1:8" x14ac:dyDescent="0.2">
      <c r="A96" s="7"/>
      <c r="B96" s="25"/>
      <c r="C96" s="17"/>
      <c r="D96" s="25"/>
      <c r="E96" s="38"/>
      <c r="F96" s="39"/>
      <c r="G96" s="39"/>
      <c r="H96" s="39"/>
    </row>
    <row r="97" spans="1:8" ht="96" x14ac:dyDescent="0.2">
      <c r="A97" s="7">
        <f>A95+10</f>
        <v>350</v>
      </c>
      <c r="B97" s="25"/>
      <c r="C97" s="17" t="s">
        <v>150</v>
      </c>
      <c r="D97" s="25" t="s">
        <v>1</v>
      </c>
      <c r="E97" s="38">
        <v>5</v>
      </c>
      <c r="F97" s="39"/>
      <c r="G97" s="39"/>
      <c r="H97" s="39">
        <f>G97*F97</f>
        <v>0</v>
      </c>
    </row>
    <row r="98" spans="1:8" x14ac:dyDescent="0.2">
      <c r="A98" s="7"/>
      <c r="B98" s="25"/>
      <c r="C98" s="17"/>
      <c r="D98" s="25"/>
      <c r="E98" s="38"/>
      <c r="F98" s="39"/>
      <c r="G98" s="39"/>
      <c r="H98" s="39"/>
    </row>
    <row r="99" spans="1:8" ht="96" x14ac:dyDescent="0.2">
      <c r="A99" s="7">
        <f t="shared" ref="A99" si="23">A97+10</f>
        <v>360</v>
      </c>
      <c r="B99" s="25"/>
      <c r="C99" s="17" t="s">
        <v>125</v>
      </c>
      <c r="D99" s="25" t="s">
        <v>1</v>
      </c>
      <c r="E99" s="38">
        <v>5</v>
      </c>
      <c r="F99" s="39"/>
      <c r="G99" s="39"/>
      <c r="H99" s="39">
        <f>G99*F99</f>
        <v>0</v>
      </c>
    </row>
    <row r="100" spans="1:8" x14ac:dyDescent="0.2">
      <c r="A100" s="7"/>
      <c r="B100" s="25"/>
      <c r="C100" s="17"/>
      <c r="D100" s="25"/>
      <c r="E100" s="38"/>
      <c r="F100" s="39"/>
      <c r="G100" s="39"/>
      <c r="H100" s="39"/>
    </row>
    <row r="101" spans="1:8" ht="96" x14ac:dyDescent="0.2">
      <c r="A101" s="7">
        <f t="shared" ref="A101" si="24">A99+10</f>
        <v>370</v>
      </c>
      <c r="B101" s="25"/>
      <c r="C101" s="17" t="s">
        <v>130</v>
      </c>
      <c r="D101" s="25" t="s">
        <v>1</v>
      </c>
      <c r="E101" s="38">
        <v>27</v>
      </c>
      <c r="F101" s="39"/>
      <c r="G101" s="39"/>
      <c r="H101" s="39">
        <f>G101*F101</f>
        <v>0</v>
      </c>
    </row>
    <row r="102" spans="1:8" x14ac:dyDescent="0.2">
      <c r="A102" s="7"/>
      <c r="B102" s="25"/>
      <c r="C102" s="17"/>
      <c r="D102" s="25"/>
      <c r="E102" s="38"/>
      <c r="F102" s="39"/>
      <c r="G102" s="39"/>
      <c r="H102" s="39"/>
    </row>
    <row r="103" spans="1:8" ht="15" x14ac:dyDescent="0.2">
      <c r="A103" s="33" t="s">
        <v>26</v>
      </c>
      <c r="B103" s="34" t="s">
        <v>16</v>
      </c>
      <c r="C103" s="35"/>
      <c r="D103" s="36"/>
      <c r="E103" s="36"/>
      <c r="F103" s="37"/>
      <c r="G103" s="35"/>
      <c r="H103" s="35"/>
    </row>
    <row r="104" spans="1:8" x14ac:dyDescent="0.2">
      <c r="A104" s="7"/>
      <c r="B104" s="25"/>
      <c r="C104" s="17"/>
      <c r="D104" s="25"/>
      <c r="E104" s="38"/>
      <c r="F104" s="39"/>
      <c r="G104" s="39"/>
      <c r="H104" s="39"/>
    </row>
    <row r="105" spans="1:8" ht="108" x14ac:dyDescent="0.2">
      <c r="A105" s="7">
        <f>A101+10</f>
        <v>380</v>
      </c>
      <c r="B105" s="25"/>
      <c r="C105" s="17" t="s">
        <v>136</v>
      </c>
      <c r="D105" s="25" t="s">
        <v>0</v>
      </c>
      <c r="E105" s="38">
        <f>ROUND(124.102*1.1,0)</f>
        <v>137</v>
      </c>
      <c r="F105" s="39"/>
      <c r="G105" s="39"/>
      <c r="H105" s="39">
        <f>F105*G105</f>
        <v>0</v>
      </c>
    </row>
    <row r="106" spans="1:8" x14ac:dyDescent="0.2">
      <c r="A106" s="7"/>
      <c r="B106" s="25"/>
      <c r="C106" s="17"/>
      <c r="D106" s="25"/>
      <c r="E106" s="38"/>
      <c r="F106" s="39"/>
      <c r="G106" s="39"/>
      <c r="H106" s="39"/>
    </row>
    <row r="107" spans="1:8" ht="96" x14ac:dyDescent="0.2">
      <c r="A107" s="7">
        <f>A105+10</f>
        <v>390</v>
      </c>
      <c r="B107" s="25"/>
      <c r="C107" s="17" t="s">
        <v>137</v>
      </c>
      <c r="D107" s="25" t="s">
        <v>0</v>
      </c>
      <c r="E107" s="38">
        <f>ROUND(92.835*1.1,0)</f>
        <v>102</v>
      </c>
      <c r="F107" s="39"/>
      <c r="G107" s="39"/>
      <c r="H107" s="39">
        <f>F107*G107</f>
        <v>0</v>
      </c>
    </row>
    <row r="108" spans="1:8" x14ac:dyDescent="0.2">
      <c r="A108" s="7"/>
      <c r="B108" s="25"/>
      <c r="C108" s="17"/>
      <c r="D108" s="25"/>
      <c r="E108" s="38"/>
      <c r="F108" s="39"/>
      <c r="G108" s="39"/>
      <c r="H108" s="39"/>
    </row>
    <row r="109" spans="1:8" ht="96" x14ac:dyDescent="0.2">
      <c r="A109" s="7">
        <f t="shared" ref="A109" si="25">A107+10</f>
        <v>400</v>
      </c>
      <c r="B109" s="25"/>
      <c r="C109" s="17" t="s">
        <v>138</v>
      </c>
      <c r="D109" s="25" t="s">
        <v>0</v>
      </c>
      <c r="E109" s="38">
        <f>ROUND(2.556*1.1,0)</f>
        <v>3</v>
      </c>
      <c r="F109" s="39"/>
      <c r="G109" s="39"/>
      <c r="H109" s="39">
        <f>F109*G109</f>
        <v>0</v>
      </c>
    </row>
    <row r="110" spans="1:8" x14ac:dyDescent="0.2">
      <c r="A110" s="7"/>
      <c r="B110" s="25"/>
      <c r="C110" s="17"/>
      <c r="D110" s="25"/>
      <c r="E110" s="38"/>
      <c r="F110" s="39"/>
      <c r="G110" s="39"/>
      <c r="H110" s="39"/>
    </row>
    <row r="111" spans="1:8" ht="108" x14ac:dyDescent="0.2">
      <c r="A111" s="7">
        <f t="shared" ref="A111" si="26">A109+10</f>
        <v>410</v>
      </c>
      <c r="B111" s="25"/>
      <c r="C111" s="17" t="s">
        <v>139</v>
      </c>
      <c r="D111" s="25" t="s">
        <v>0</v>
      </c>
      <c r="E111" s="38">
        <f>ROUND(200.62*1.1,0)</f>
        <v>221</v>
      </c>
      <c r="F111" s="39"/>
      <c r="G111" s="39"/>
      <c r="H111" s="39">
        <f>F111*G111</f>
        <v>0</v>
      </c>
    </row>
    <row r="112" spans="1:8" x14ac:dyDescent="0.2">
      <c r="A112" s="7"/>
      <c r="B112" s="25"/>
      <c r="C112" s="17"/>
      <c r="D112" s="25"/>
      <c r="E112" s="38"/>
      <c r="F112" s="39"/>
      <c r="G112" s="39"/>
      <c r="H112" s="39"/>
    </row>
    <row r="113" spans="1:8" ht="108" x14ac:dyDescent="0.2">
      <c r="A113" s="7">
        <f t="shared" ref="A113" si="27">A111+10</f>
        <v>420</v>
      </c>
      <c r="B113" s="25"/>
      <c r="C113" s="17" t="s">
        <v>140</v>
      </c>
      <c r="D113" s="25" t="s">
        <v>0</v>
      </c>
      <c r="E113" s="38">
        <f>ROUND(19.903*1.1,0)</f>
        <v>22</v>
      </c>
      <c r="F113" s="39"/>
      <c r="G113" s="39"/>
      <c r="H113" s="39">
        <f>F113*G113</f>
        <v>0</v>
      </c>
    </row>
    <row r="114" spans="1:8" x14ac:dyDescent="0.2">
      <c r="A114" s="7"/>
      <c r="B114" s="25"/>
      <c r="C114" s="17"/>
      <c r="D114" s="25"/>
      <c r="E114" s="38"/>
      <c r="F114" s="39"/>
      <c r="G114" s="39"/>
      <c r="H114" s="39"/>
    </row>
    <row r="115" spans="1:8" ht="96" x14ac:dyDescent="0.2">
      <c r="A115" s="7">
        <f t="shared" ref="A115" si="28">A113+10</f>
        <v>430</v>
      </c>
      <c r="B115" s="25"/>
      <c r="C115" s="17" t="s">
        <v>141</v>
      </c>
      <c r="D115" s="25" t="s">
        <v>0</v>
      </c>
      <c r="E115" s="38">
        <f>ROUND(92.972*1.1,0)</f>
        <v>102</v>
      </c>
      <c r="F115" s="39"/>
      <c r="G115" s="39"/>
      <c r="H115" s="39">
        <f>F115*G115</f>
        <v>0</v>
      </c>
    </row>
    <row r="116" spans="1:8" x14ac:dyDescent="0.2">
      <c r="A116" s="7"/>
      <c r="B116" s="25"/>
      <c r="C116" s="17"/>
      <c r="D116" s="25"/>
      <c r="E116" s="38"/>
      <c r="F116" s="39"/>
      <c r="G116" s="39"/>
      <c r="H116" s="39"/>
    </row>
    <row r="117" spans="1:8" ht="108" x14ac:dyDescent="0.2">
      <c r="A117" s="7">
        <f t="shared" ref="A117" si="29">A115+10</f>
        <v>440</v>
      </c>
      <c r="B117" s="25"/>
      <c r="C117" s="17" t="s">
        <v>142</v>
      </c>
      <c r="D117" s="25" t="s">
        <v>0</v>
      </c>
      <c r="E117" s="38">
        <f>ROUND(13.881*1.1,0)</f>
        <v>15</v>
      </c>
      <c r="F117" s="39"/>
      <c r="G117" s="39"/>
      <c r="H117" s="39">
        <f>F117*G117</f>
        <v>0</v>
      </c>
    </row>
    <row r="118" spans="1:8" x14ac:dyDescent="0.2">
      <c r="A118" s="7"/>
      <c r="B118" s="25"/>
      <c r="C118" s="17"/>
      <c r="D118" s="25"/>
      <c r="E118" s="38"/>
      <c r="F118" s="39"/>
      <c r="G118" s="39"/>
      <c r="H118" s="39"/>
    </row>
    <row r="119" spans="1:8" ht="96" x14ac:dyDescent="0.2">
      <c r="A119" s="7">
        <f t="shared" ref="A119" si="30">A117+10</f>
        <v>450</v>
      </c>
      <c r="B119" s="25"/>
      <c r="C119" s="17" t="s">
        <v>143</v>
      </c>
      <c r="D119" s="25" t="s">
        <v>0</v>
      </c>
      <c r="E119" s="38">
        <f>ROUND(109.729*1.1,0)</f>
        <v>121</v>
      </c>
      <c r="F119" s="39"/>
      <c r="G119" s="39"/>
      <c r="H119" s="39">
        <f>F119*G119</f>
        <v>0</v>
      </c>
    </row>
    <row r="120" spans="1:8" x14ac:dyDescent="0.2">
      <c r="A120" s="7"/>
      <c r="B120" s="25"/>
      <c r="C120" s="17"/>
      <c r="D120" s="25"/>
      <c r="E120" s="38"/>
      <c r="F120" s="39"/>
      <c r="G120" s="39"/>
      <c r="H120" s="39"/>
    </row>
    <row r="121" spans="1:8" ht="15" x14ac:dyDescent="0.2">
      <c r="A121" s="33" t="s">
        <v>128</v>
      </c>
      <c r="B121" s="34" t="s">
        <v>17</v>
      </c>
      <c r="C121" s="35"/>
      <c r="D121" s="36"/>
      <c r="E121" s="36"/>
      <c r="F121" s="37"/>
      <c r="G121" s="35"/>
      <c r="H121" s="35"/>
    </row>
    <row r="122" spans="1:8" x14ac:dyDescent="0.2">
      <c r="A122" s="7"/>
      <c r="B122" s="25"/>
      <c r="C122" s="17"/>
      <c r="D122" s="25"/>
      <c r="E122" s="38"/>
      <c r="F122" s="39"/>
      <c r="G122" s="39"/>
      <c r="H122" s="39"/>
    </row>
    <row r="123" spans="1:8" ht="60" x14ac:dyDescent="0.2">
      <c r="A123" s="7">
        <f>A119+10</f>
        <v>460</v>
      </c>
      <c r="B123" s="25"/>
      <c r="C123" s="17" t="s">
        <v>59</v>
      </c>
      <c r="D123" s="25" t="s">
        <v>1</v>
      </c>
      <c r="E123" s="38">
        <v>133</v>
      </c>
      <c r="F123" s="39"/>
      <c r="G123" s="39"/>
      <c r="H123" s="39">
        <f>F123*G123</f>
        <v>0</v>
      </c>
    </row>
    <row r="124" spans="1:8" x14ac:dyDescent="0.2">
      <c r="A124" s="7"/>
      <c r="B124" s="25"/>
      <c r="C124" s="17"/>
      <c r="D124" s="25"/>
      <c r="E124" s="38"/>
      <c r="F124" s="39"/>
      <c r="G124" s="39"/>
      <c r="H124" s="39"/>
    </row>
    <row r="125" spans="1:8" ht="60" x14ac:dyDescent="0.2">
      <c r="A125" s="7">
        <f>A123+10</f>
        <v>470</v>
      </c>
      <c r="B125" s="25"/>
      <c r="C125" s="17" t="s">
        <v>60</v>
      </c>
      <c r="D125" s="25" t="s">
        <v>1</v>
      </c>
      <c r="E125" s="38">
        <v>57</v>
      </c>
      <c r="F125" s="39"/>
      <c r="G125" s="39"/>
      <c r="H125" s="39">
        <f>F125*G125</f>
        <v>0</v>
      </c>
    </row>
    <row r="126" spans="1:8" x14ac:dyDescent="0.2">
      <c r="A126" s="7"/>
      <c r="B126" s="25"/>
      <c r="C126" s="17"/>
      <c r="D126" s="25"/>
      <c r="E126" s="38"/>
      <c r="F126" s="39"/>
      <c r="G126" s="39"/>
      <c r="H126" s="39"/>
    </row>
    <row r="127" spans="1:8" ht="60" x14ac:dyDescent="0.2">
      <c r="A127" s="7">
        <f t="shared" ref="A127" si="31">A125+10</f>
        <v>480</v>
      </c>
      <c r="B127" s="25"/>
      <c r="C127" s="17" t="s">
        <v>61</v>
      </c>
      <c r="D127" s="25" t="s">
        <v>1</v>
      </c>
      <c r="E127" s="38">
        <v>72</v>
      </c>
      <c r="F127" s="39"/>
      <c r="G127" s="39"/>
      <c r="H127" s="39">
        <f>F127*G127</f>
        <v>0</v>
      </c>
    </row>
    <row r="128" spans="1:8" x14ac:dyDescent="0.2">
      <c r="A128" s="7"/>
      <c r="B128" s="25"/>
      <c r="C128" s="17"/>
      <c r="D128" s="25"/>
      <c r="E128" s="38"/>
      <c r="F128" s="39"/>
      <c r="G128" s="39"/>
      <c r="H128" s="39"/>
    </row>
    <row r="129" spans="1:8" ht="60" x14ac:dyDescent="0.2">
      <c r="A129" s="7">
        <f t="shared" ref="A129" si="32">A127+10</f>
        <v>490</v>
      </c>
      <c r="B129" s="25"/>
      <c r="C129" s="17" t="s">
        <v>62</v>
      </c>
      <c r="D129" s="25" t="s">
        <v>1</v>
      </c>
      <c r="E129" s="38">
        <v>88</v>
      </c>
      <c r="F129" s="39"/>
      <c r="G129" s="39"/>
      <c r="H129" s="39">
        <f>F129*G129</f>
        <v>0</v>
      </c>
    </row>
    <row r="130" spans="1:8" x14ac:dyDescent="0.2">
      <c r="A130" s="7"/>
      <c r="B130" s="25"/>
      <c r="C130" s="17"/>
      <c r="D130" s="25"/>
      <c r="E130" s="38"/>
      <c r="F130" s="39"/>
      <c r="G130" s="39"/>
      <c r="H130" s="39"/>
    </row>
    <row r="131" spans="1:8" ht="60" x14ac:dyDescent="0.2">
      <c r="A131" s="7">
        <f t="shared" ref="A131" si="33">A129+10</f>
        <v>500</v>
      </c>
      <c r="B131" s="25"/>
      <c r="C131" s="17" t="s">
        <v>63</v>
      </c>
      <c r="D131" s="25" t="s">
        <v>1</v>
      </c>
      <c r="E131" s="38">
        <v>64</v>
      </c>
      <c r="F131" s="39"/>
      <c r="G131" s="39"/>
      <c r="H131" s="39">
        <f>F131*G131</f>
        <v>0</v>
      </c>
    </row>
    <row r="132" spans="1:8" x14ac:dyDescent="0.2">
      <c r="A132" s="7"/>
      <c r="B132" s="25"/>
      <c r="C132" s="17"/>
      <c r="D132" s="25"/>
      <c r="E132" s="38"/>
      <c r="F132" s="39"/>
      <c r="G132" s="39"/>
      <c r="H132" s="39"/>
    </row>
    <row r="133" spans="1:8" ht="60" x14ac:dyDescent="0.2">
      <c r="A133" s="7">
        <f t="shared" ref="A133" si="34">A131+10</f>
        <v>510</v>
      </c>
      <c r="B133" s="25"/>
      <c r="C133" s="17" t="s">
        <v>64</v>
      </c>
      <c r="D133" s="25" t="s">
        <v>1</v>
      </c>
      <c r="E133" s="38">
        <v>18</v>
      </c>
      <c r="F133" s="39"/>
      <c r="G133" s="39"/>
      <c r="H133" s="39">
        <f>F133*G133</f>
        <v>0</v>
      </c>
    </row>
    <row r="134" spans="1:8" x14ac:dyDescent="0.2">
      <c r="A134" s="7"/>
      <c r="B134" s="25"/>
      <c r="C134" s="17"/>
      <c r="D134" s="25"/>
      <c r="E134" s="38"/>
      <c r="F134" s="39"/>
      <c r="G134" s="39"/>
      <c r="H134" s="39"/>
    </row>
    <row r="135" spans="1:8" ht="60" x14ac:dyDescent="0.2">
      <c r="A135" s="7">
        <f t="shared" ref="A135" si="35">A133+10</f>
        <v>520</v>
      </c>
      <c r="B135" s="25"/>
      <c r="C135" s="17" t="s">
        <v>65</v>
      </c>
      <c r="D135" s="25" t="s">
        <v>1</v>
      </c>
      <c r="E135" s="38">
        <v>23</v>
      </c>
      <c r="F135" s="39"/>
      <c r="G135" s="39"/>
      <c r="H135" s="39">
        <f>F135*G135</f>
        <v>0</v>
      </c>
    </row>
    <row r="136" spans="1:8" x14ac:dyDescent="0.2">
      <c r="A136" s="7"/>
      <c r="B136" s="25"/>
      <c r="C136" s="17"/>
      <c r="D136" s="25"/>
      <c r="E136" s="38"/>
      <c r="F136" s="39"/>
      <c r="G136" s="39"/>
      <c r="H136" s="39"/>
    </row>
    <row r="137" spans="1:8" ht="60" x14ac:dyDescent="0.2">
      <c r="A137" s="7">
        <f t="shared" ref="A137" si="36">A135+10</f>
        <v>530</v>
      </c>
      <c r="B137" s="25"/>
      <c r="C137" s="17" t="s">
        <v>66</v>
      </c>
      <c r="D137" s="25" t="s">
        <v>1</v>
      </c>
      <c r="E137" s="38">
        <v>18</v>
      </c>
      <c r="F137" s="39"/>
      <c r="G137" s="39"/>
      <c r="H137" s="39">
        <f>F137*G137</f>
        <v>0</v>
      </c>
    </row>
    <row r="138" spans="1:8" x14ac:dyDescent="0.2">
      <c r="A138" s="7"/>
      <c r="B138" s="25"/>
      <c r="C138" s="17"/>
      <c r="D138" s="25"/>
      <c r="E138" s="38"/>
      <c r="F138" s="39"/>
      <c r="G138" s="39"/>
      <c r="H138" s="39"/>
    </row>
    <row r="139" spans="1:8" ht="60" x14ac:dyDescent="0.2">
      <c r="A139" s="7">
        <f t="shared" ref="A139" si="37">A137+10</f>
        <v>540</v>
      </c>
      <c r="B139" s="25"/>
      <c r="C139" s="17" t="s">
        <v>67</v>
      </c>
      <c r="D139" s="25" t="s">
        <v>1</v>
      </c>
      <c r="E139" s="38">
        <v>6</v>
      </c>
      <c r="F139" s="39"/>
      <c r="G139" s="39"/>
      <c r="H139" s="39">
        <f>F139*G139</f>
        <v>0</v>
      </c>
    </row>
    <row r="140" spans="1:8" x14ac:dyDescent="0.2">
      <c r="A140" s="7"/>
      <c r="B140" s="25"/>
      <c r="C140" s="17"/>
      <c r="D140" s="25"/>
      <c r="E140" s="38"/>
      <c r="F140" s="39"/>
      <c r="G140" s="39"/>
      <c r="H140" s="39"/>
    </row>
    <row r="141" spans="1:8" ht="60" x14ac:dyDescent="0.2">
      <c r="A141" s="7">
        <f t="shared" ref="A141" si="38">A139+10</f>
        <v>550</v>
      </c>
      <c r="B141" s="25"/>
      <c r="C141" s="17" t="s">
        <v>68</v>
      </c>
      <c r="D141" s="25" t="s">
        <v>1</v>
      </c>
      <c r="E141" s="38">
        <v>5</v>
      </c>
      <c r="F141" s="39"/>
      <c r="G141" s="39"/>
      <c r="H141" s="39">
        <f>F141*G141</f>
        <v>0</v>
      </c>
    </row>
    <row r="142" spans="1:8" x14ac:dyDescent="0.2">
      <c r="A142" s="7"/>
      <c r="B142" s="25"/>
      <c r="C142" s="17"/>
      <c r="D142" s="25"/>
      <c r="E142" s="38"/>
      <c r="F142" s="39"/>
      <c r="G142" s="39"/>
      <c r="H142" s="39"/>
    </row>
    <row r="143" spans="1:8" ht="60" x14ac:dyDescent="0.2">
      <c r="A143" s="7">
        <f t="shared" ref="A143" si="39">A141+10</f>
        <v>560</v>
      </c>
      <c r="B143" s="25"/>
      <c r="C143" s="17" t="s">
        <v>69</v>
      </c>
      <c r="D143" s="25" t="s">
        <v>1</v>
      </c>
      <c r="E143" s="38">
        <v>9</v>
      </c>
      <c r="F143" s="39"/>
      <c r="G143" s="39"/>
      <c r="H143" s="39">
        <f>F143*G143</f>
        <v>0</v>
      </c>
    </row>
    <row r="144" spans="1:8" x14ac:dyDescent="0.2">
      <c r="A144" s="7"/>
      <c r="B144" s="25"/>
      <c r="C144" s="17"/>
      <c r="D144" s="25"/>
      <c r="E144" s="38"/>
      <c r="F144" s="39"/>
      <c r="G144" s="39"/>
      <c r="H144" s="39"/>
    </row>
    <row r="145" spans="1:8" ht="60" x14ac:dyDescent="0.2">
      <c r="A145" s="7">
        <f t="shared" ref="A145" si="40">A143+10</f>
        <v>570</v>
      </c>
      <c r="B145" s="25"/>
      <c r="C145" s="17" t="s">
        <v>70</v>
      </c>
      <c r="D145" s="25" t="s">
        <v>1</v>
      </c>
      <c r="E145" s="38">
        <v>14</v>
      </c>
      <c r="F145" s="39"/>
      <c r="G145" s="39"/>
      <c r="H145" s="39">
        <f>F145*G145</f>
        <v>0</v>
      </c>
    </row>
    <row r="146" spans="1:8" x14ac:dyDescent="0.2">
      <c r="A146" s="7"/>
      <c r="B146" s="25"/>
      <c r="C146" s="17"/>
      <c r="D146" s="25"/>
      <c r="E146" s="38"/>
      <c r="F146" s="39"/>
      <c r="G146" s="39"/>
      <c r="H146" s="39"/>
    </row>
    <row r="147" spans="1:8" ht="60" x14ac:dyDescent="0.2">
      <c r="A147" s="7">
        <f t="shared" ref="A147" si="41">A145+10</f>
        <v>580</v>
      </c>
      <c r="B147" s="25"/>
      <c r="C147" s="17" t="s">
        <v>71</v>
      </c>
      <c r="D147" s="25" t="s">
        <v>1</v>
      </c>
      <c r="E147" s="38">
        <v>24</v>
      </c>
      <c r="F147" s="39"/>
      <c r="G147" s="39"/>
      <c r="H147" s="39">
        <f>F147*G147</f>
        <v>0</v>
      </c>
    </row>
    <row r="148" spans="1:8" x14ac:dyDescent="0.2">
      <c r="A148" s="7"/>
      <c r="B148" s="25"/>
      <c r="C148" s="17"/>
      <c r="D148" s="25"/>
      <c r="E148" s="38"/>
      <c r="F148" s="39"/>
      <c r="G148" s="39"/>
      <c r="H148" s="39"/>
    </row>
    <row r="149" spans="1:8" ht="60" x14ac:dyDescent="0.2">
      <c r="A149" s="7">
        <f t="shared" ref="A149" si="42">A147+10</f>
        <v>590</v>
      </c>
      <c r="B149" s="25"/>
      <c r="C149" s="17" t="s">
        <v>72</v>
      </c>
      <c r="D149" s="25" t="s">
        <v>1</v>
      </c>
      <c r="E149" s="38">
        <v>56</v>
      </c>
      <c r="F149" s="39"/>
      <c r="G149" s="39"/>
      <c r="H149" s="39">
        <f>F149*G149</f>
        <v>0</v>
      </c>
    </row>
    <row r="150" spans="1:8" x14ac:dyDescent="0.2">
      <c r="A150" s="7"/>
      <c r="B150" s="25"/>
      <c r="C150" s="17"/>
      <c r="D150" s="25"/>
      <c r="E150" s="38"/>
      <c r="F150" s="39"/>
      <c r="G150" s="39"/>
      <c r="H150" s="39"/>
    </row>
    <row r="151" spans="1:8" ht="60" x14ac:dyDescent="0.2">
      <c r="A151" s="7">
        <f t="shared" ref="A151" si="43">A149+10</f>
        <v>600</v>
      </c>
      <c r="B151" s="25"/>
      <c r="C151" s="17" t="s">
        <v>73</v>
      </c>
      <c r="D151" s="25" t="s">
        <v>1</v>
      </c>
      <c r="E151" s="38">
        <v>11</v>
      </c>
      <c r="F151" s="39"/>
      <c r="G151" s="39"/>
      <c r="H151" s="39">
        <f>F151*G151</f>
        <v>0</v>
      </c>
    </row>
    <row r="152" spans="1:8" x14ac:dyDescent="0.2">
      <c r="A152" s="7"/>
      <c r="B152" s="25"/>
      <c r="C152" s="17"/>
      <c r="D152" s="25"/>
      <c r="E152" s="38"/>
      <c r="F152" s="39"/>
      <c r="G152" s="39"/>
      <c r="H152" s="39"/>
    </row>
    <row r="153" spans="1:8" ht="60" x14ac:dyDescent="0.2">
      <c r="A153" s="7">
        <f t="shared" ref="A153" si="44">A151+10</f>
        <v>610</v>
      </c>
      <c r="B153" s="25"/>
      <c r="C153" s="17" t="s">
        <v>74</v>
      </c>
      <c r="D153" s="25" t="s">
        <v>1</v>
      </c>
      <c r="E153" s="38">
        <v>10</v>
      </c>
      <c r="F153" s="39"/>
      <c r="G153" s="39"/>
      <c r="H153" s="39">
        <f>F153*G153</f>
        <v>0</v>
      </c>
    </row>
    <row r="154" spans="1:8" x14ac:dyDescent="0.2">
      <c r="A154" s="7"/>
      <c r="B154" s="25"/>
      <c r="C154" s="17"/>
      <c r="D154" s="25"/>
      <c r="E154" s="38"/>
      <c r="F154" s="39"/>
      <c r="G154" s="39"/>
      <c r="H154" s="39"/>
    </row>
    <row r="155" spans="1:8" ht="72" x14ac:dyDescent="0.2">
      <c r="A155" s="7">
        <f t="shared" ref="A155" si="45">A153+10</f>
        <v>620</v>
      </c>
      <c r="B155" s="25"/>
      <c r="C155" s="17" t="s">
        <v>75</v>
      </c>
      <c r="D155" s="25" t="s">
        <v>1</v>
      </c>
      <c r="E155" s="38">
        <v>37</v>
      </c>
      <c r="F155" s="39"/>
      <c r="G155" s="39"/>
      <c r="H155" s="39">
        <f>F155*G155</f>
        <v>0</v>
      </c>
    </row>
    <row r="156" spans="1:8" x14ac:dyDescent="0.2">
      <c r="A156" s="7"/>
      <c r="B156" s="25"/>
      <c r="C156" s="17"/>
      <c r="D156" s="25"/>
      <c r="E156" s="38"/>
      <c r="F156" s="39"/>
      <c r="G156" s="39"/>
      <c r="H156" s="39"/>
    </row>
    <row r="157" spans="1:8" ht="72" x14ac:dyDescent="0.2">
      <c r="A157" s="7">
        <f t="shared" ref="A157" si="46">A155+10</f>
        <v>630</v>
      </c>
      <c r="B157" s="25"/>
      <c r="C157" s="17" t="s">
        <v>76</v>
      </c>
      <c r="D157" s="25" t="s">
        <v>1</v>
      </c>
      <c r="E157" s="38">
        <v>37</v>
      </c>
      <c r="F157" s="39"/>
      <c r="G157" s="39"/>
      <c r="H157" s="39">
        <f>F157*G157</f>
        <v>0</v>
      </c>
    </row>
    <row r="158" spans="1:8" x14ac:dyDescent="0.2">
      <c r="A158" s="7"/>
      <c r="B158" s="25"/>
      <c r="C158" s="17"/>
      <c r="D158" s="25"/>
      <c r="E158" s="38"/>
      <c r="F158" s="39"/>
      <c r="G158" s="39"/>
      <c r="H158" s="39"/>
    </row>
    <row r="159" spans="1:8" ht="72" x14ac:dyDescent="0.2">
      <c r="A159" s="7">
        <f t="shared" ref="A159" si="47">A157+10</f>
        <v>640</v>
      </c>
      <c r="B159" s="25"/>
      <c r="C159" s="17" t="s">
        <v>77</v>
      </c>
      <c r="D159" s="25" t="s">
        <v>1</v>
      </c>
      <c r="E159" s="38">
        <v>9</v>
      </c>
      <c r="F159" s="39"/>
      <c r="G159" s="39"/>
      <c r="H159" s="39">
        <f>F159*G159</f>
        <v>0</v>
      </c>
    </row>
    <row r="160" spans="1:8" x14ac:dyDescent="0.2">
      <c r="A160" s="7"/>
      <c r="B160" s="25"/>
      <c r="C160" s="17"/>
      <c r="D160" s="25"/>
      <c r="E160" s="38"/>
      <c r="F160" s="39"/>
      <c r="G160" s="39"/>
      <c r="H160" s="39"/>
    </row>
    <row r="161" spans="1:8" ht="72" x14ac:dyDescent="0.2">
      <c r="A161" s="7">
        <f t="shared" ref="A161" si="48">A159+10</f>
        <v>650</v>
      </c>
      <c r="B161" s="25"/>
      <c r="C161" s="17" t="s">
        <v>78</v>
      </c>
      <c r="D161" s="25" t="s">
        <v>1</v>
      </c>
      <c r="E161" s="38">
        <v>77</v>
      </c>
      <c r="F161" s="39"/>
      <c r="G161" s="39"/>
      <c r="H161" s="39">
        <f>F161*G161</f>
        <v>0</v>
      </c>
    </row>
    <row r="162" spans="1:8" x14ac:dyDescent="0.2">
      <c r="A162" s="7"/>
      <c r="B162" s="25"/>
      <c r="C162" s="17"/>
      <c r="D162" s="25"/>
      <c r="E162" s="38"/>
      <c r="F162" s="39"/>
      <c r="G162" s="39"/>
      <c r="H162" s="39"/>
    </row>
    <row r="163" spans="1:8" ht="72" x14ac:dyDescent="0.2">
      <c r="A163" s="7">
        <f t="shared" ref="A163" si="49">A161+10</f>
        <v>660</v>
      </c>
      <c r="B163" s="25"/>
      <c r="C163" s="17" t="s">
        <v>79</v>
      </c>
      <c r="D163" s="25" t="s">
        <v>1</v>
      </c>
      <c r="E163" s="38">
        <v>3</v>
      </c>
      <c r="F163" s="39"/>
      <c r="G163" s="39"/>
      <c r="H163" s="39">
        <f>F163*G163</f>
        <v>0</v>
      </c>
    </row>
    <row r="164" spans="1:8" x14ac:dyDescent="0.2">
      <c r="A164" s="7"/>
      <c r="B164" s="25"/>
      <c r="C164" s="17"/>
      <c r="D164" s="25"/>
      <c r="E164" s="38"/>
      <c r="F164" s="39"/>
      <c r="G164" s="39"/>
      <c r="H164" s="39"/>
    </row>
    <row r="165" spans="1:8" ht="72" x14ac:dyDescent="0.2">
      <c r="A165" s="7">
        <f t="shared" ref="A165" si="50">A163+10</f>
        <v>670</v>
      </c>
      <c r="B165" s="25"/>
      <c r="C165" s="17" t="s">
        <v>81</v>
      </c>
      <c r="D165" s="25" t="s">
        <v>1</v>
      </c>
      <c r="E165" s="38">
        <v>1</v>
      </c>
      <c r="F165" s="39"/>
      <c r="G165" s="39"/>
      <c r="H165" s="39">
        <f>F165*G165</f>
        <v>0</v>
      </c>
    </row>
    <row r="166" spans="1:8" x14ac:dyDescent="0.2">
      <c r="A166" s="7"/>
      <c r="B166" s="25"/>
      <c r="C166" s="17"/>
      <c r="D166" s="25"/>
      <c r="E166" s="38"/>
      <c r="F166" s="39"/>
      <c r="G166" s="39"/>
      <c r="H166" s="39"/>
    </row>
    <row r="167" spans="1:8" ht="72" x14ac:dyDescent="0.2">
      <c r="A167" s="7">
        <f t="shared" ref="A167" si="51">A165+10</f>
        <v>680</v>
      </c>
      <c r="B167" s="25"/>
      <c r="C167" s="17" t="s">
        <v>80</v>
      </c>
      <c r="D167" s="25" t="s">
        <v>1</v>
      </c>
      <c r="E167" s="38">
        <v>40</v>
      </c>
      <c r="F167" s="39"/>
      <c r="G167" s="39"/>
      <c r="H167" s="39">
        <f>F167*G167</f>
        <v>0</v>
      </c>
    </row>
    <row r="168" spans="1:8" x14ac:dyDescent="0.2">
      <c r="A168" s="7"/>
      <c r="B168" s="25"/>
      <c r="C168" s="17"/>
      <c r="D168" s="25"/>
      <c r="E168" s="38"/>
      <c r="F168" s="39"/>
      <c r="G168" s="39"/>
      <c r="H168" s="39"/>
    </row>
    <row r="169" spans="1:8" ht="72" x14ac:dyDescent="0.2">
      <c r="A169" s="7">
        <f t="shared" ref="A169" si="52">A167+10</f>
        <v>690</v>
      </c>
      <c r="B169" s="25"/>
      <c r="C169" s="17" t="s">
        <v>82</v>
      </c>
      <c r="D169" s="25" t="s">
        <v>1</v>
      </c>
      <c r="E169" s="38">
        <v>18</v>
      </c>
      <c r="F169" s="39"/>
      <c r="G169" s="39"/>
      <c r="H169" s="39">
        <f>F169*G169</f>
        <v>0</v>
      </c>
    </row>
    <row r="170" spans="1:8" x14ac:dyDescent="0.2">
      <c r="A170" s="7"/>
      <c r="B170" s="25"/>
      <c r="C170" s="17"/>
      <c r="D170" s="25"/>
      <c r="E170" s="38"/>
      <c r="F170" s="39"/>
      <c r="G170" s="39"/>
      <c r="H170" s="39"/>
    </row>
    <row r="171" spans="1:8" ht="72" x14ac:dyDescent="0.2">
      <c r="A171" s="7">
        <f t="shared" ref="A171" si="53">A169+10</f>
        <v>700</v>
      </c>
      <c r="B171" s="25"/>
      <c r="C171" s="17" t="s">
        <v>83</v>
      </c>
      <c r="D171" s="25" t="s">
        <v>1</v>
      </c>
      <c r="E171" s="38">
        <v>37</v>
      </c>
      <c r="F171" s="39"/>
      <c r="G171" s="39"/>
      <c r="H171" s="39">
        <f>F171*G171</f>
        <v>0</v>
      </c>
    </row>
    <row r="172" spans="1:8" x14ac:dyDescent="0.2">
      <c r="A172" s="7"/>
      <c r="B172" s="25"/>
      <c r="C172" s="17"/>
      <c r="D172" s="25"/>
      <c r="E172" s="38"/>
      <c r="F172" s="39"/>
      <c r="G172" s="39"/>
      <c r="H172" s="39"/>
    </row>
    <row r="173" spans="1:8" ht="72" x14ac:dyDescent="0.2">
      <c r="A173" s="7">
        <f t="shared" ref="A173" si="54">A171+10</f>
        <v>710</v>
      </c>
      <c r="B173" s="25"/>
      <c r="C173" s="17" t="s">
        <v>84</v>
      </c>
      <c r="D173" s="25" t="s">
        <v>1</v>
      </c>
      <c r="E173" s="38">
        <v>20</v>
      </c>
      <c r="F173" s="39"/>
      <c r="G173" s="39"/>
      <c r="H173" s="39">
        <f>F173*G173</f>
        <v>0</v>
      </c>
    </row>
    <row r="174" spans="1:8" x14ac:dyDescent="0.2">
      <c r="A174" s="7"/>
      <c r="B174" s="25"/>
      <c r="C174" s="17"/>
      <c r="D174" s="25"/>
      <c r="E174" s="38"/>
      <c r="F174" s="39"/>
      <c r="G174" s="39"/>
      <c r="H174" s="39"/>
    </row>
    <row r="175" spans="1:8" ht="72" x14ac:dyDescent="0.2">
      <c r="A175" s="7">
        <f t="shared" ref="A175" si="55">A173+10</f>
        <v>720</v>
      </c>
      <c r="B175" s="25"/>
      <c r="C175" s="17" t="s">
        <v>85</v>
      </c>
      <c r="D175" s="25" t="s">
        <v>1</v>
      </c>
      <c r="E175" s="38">
        <v>18</v>
      </c>
      <c r="F175" s="39"/>
      <c r="G175" s="39"/>
      <c r="H175" s="39">
        <f>F175*G175</f>
        <v>0</v>
      </c>
    </row>
    <row r="176" spans="1:8" x14ac:dyDescent="0.2">
      <c r="A176" s="7"/>
      <c r="B176" s="25"/>
      <c r="C176" s="17"/>
      <c r="D176" s="25"/>
      <c r="E176" s="38"/>
      <c r="F176" s="39"/>
      <c r="G176" s="39"/>
      <c r="H176" s="39"/>
    </row>
    <row r="177" spans="1:8" ht="72" x14ac:dyDescent="0.2">
      <c r="A177" s="7">
        <f t="shared" ref="A177" si="56">A175+10</f>
        <v>730</v>
      </c>
      <c r="B177" s="25"/>
      <c r="C177" s="17" t="s">
        <v>86</v>
      </c>
      <c r="D177" s="25" t="s">
        <v>1</v>
      </c>
      <c r="E177" s="38">
        <v>9</v>
      </c>
      <c r="F177" s="39"/>
      <c r="G177" s="39"/>
      <c r="H177" s="39">
        <f>F177*G177</f>
        <v>0</v>
      </c>
    </row>
    <row r="178" spans="1:8" x14ac:dyDescent="0.2">
      <c r="A178" s="7"/>
      <c r="B178" s="25"/>
      <c r="C178" s="17"/>
      <c r="D178" s="25"/>
      <c r="E178" s="38"/>
      <c r="F178" s="39"/>
      <c r="G178" s="39"/>
      <c r="H178" s="39"/>
    </row>
    <row r="179" spans="1:8" ht="72" x14ac:dyDescent="0.2">
      <c r="A179" s="7">
        <f t="shared" ref="A179" si="57">A177+10</f>
        <v>740</v>
      </c>
      <c r="B179" s="25"/>
      <c r="C179" s="17" t="s">
        <v>87</v>
      </c>
      <c r="D179" s="25" t="s">
        <v>1</v>
      </c>
      <c r="E179" s="38">
        <v>1</v>
      </c>
      <c r="F179" s="39"/>
      <c r="G179" s="39"/>
      <c r="H179" s="39">
        <f>F179*G179</f>
        <v>0</v>
      </c>
    </row>
    <row r="180" spans="1:8" x14ac:dyDescent="0.2">
      <c r="A180" s="7"/>
      <c r="B180" s="25"/>
      <c r="C180" s="17"/>
      <c r="D180" s="25"/>
      <c r="E180" s="38"/>
      <c r="F180" s="39"/>
      <c r="G180" s="39"/>
      <c r="H180" s="39"/>
    </row>
    <row r="181" spans="1:8" ht="72" x14ac:dyDescent="0.2">
      <c r="A181" s="7">
        <f t="shared" ref="A181" si="58">A179+10</f>
        <v>750</v>
      </c>
      <c r="B181" s="25"/>
      <c r="C181" s="17" t="s">
        <v>88</v>
      </c>
      <c r="D181" s="25" t="s">
        <v>1</v>
      </c>
      <c r="E181" s="38">
        <v>9</v>
      </c>
      <c r="F181" s="39"/>
      <c r="G181" s="39"/>
      <c r="H181" s="39">
        <f>F181*G181</f>
        <v>0</v>
      </c>
    </row>
    <row r="182" spans="1:8" x14ac:dyDescent="0.2">
      <c r="A182" s="7"/>
      <c r="B182" s="25"/>
      <c r="C182" s="17"/>
      <c r="D182" s="25"/>
      <c r="E182" s="38"/>
      <c r="F182" s="39"/>
      <c r="G182" s="39"/>
      <c r="H182" s="39"/>
    </row>
    <row r="183" spans="1:8" ht="72" x14ac:dyDescent="0.2">
      <c r="A183" s="7">
        <f t="shared" ref="A183" si="59">A181+10</f>
        <v>760</v>
      </c>
      <c r="B183" s="25"/>
      <c r="C183" s="17" t="s">
        <v>89</v>
      </c>
      <c r="D183" s="25" t="s">
        <v>1</v>
      </c>
      <c r="E183" s="38">
        <v>67</v>
      </c>
      <c r="F183" s="39"/>
      <c r="G183" s="39"/>
      <c r="H183" s="39">
        <f>F183*G183</f>
        <v>0</v>
      </c>
    </row>
    <row r="184" spans="1:8" x14ac:dyDescent="0.2">
      <c r="A184" s="7"/>
      <c r="B184" s="25"/>
      <c r="C184" s="17"/>
      <c r="D184" s="25"/>
      <c r="E184" s="38"/>
      <c r="F184" s="39"/>
      <c r="G184" s="39"/>
      <c r="H184" s="39"/>
    </row>
    <row r="185" spans="1:8" ht="60" x14ac:dyDescent="0.2">
      <c r="A185" s="7">
        <f t="shared" ref="A185" si="60">A183+10</f>
        <v>770</v>
      </c>
      <c r="B185" s="25"/>
      <c r="C185" s="17" t="s">
        <v>90</v>
      </c>
      <c r="D185" s="25" t="s">
        <v>1</v>
      </c>
      <c r="E185" s="38">
        <v>77</v>
      </c>
      <c r="F185" s="39"/>
      <c r="G185" s="39"/>
      <c r="H185" s="39">
        <f>F185*G185</f>
        <v>0</v>
      </c>
    </row>
    <row r="186" spans="1:8" x14ac:dyDescent="0.2">
      <c r="A186" s="7"/>
      <c r="B186" s="25"/>
      <c r="C186" s="17"/>
      <c r="D186" s="25"/>
      <c r="E186" s="38"/>
      <c r="F186" s="39"/>
      <c r="G186" s="39"/>
      <c r="H186" s="39"/>
    </row>
    <row r="187" spans="1:8" ht="72" x14ac:dyDescent="0.2">
      <c r="A187" s="7">
        <f t="shared" ref="A187" si="61">A185+10</f>
        <v>780</v>
      </c>
      <c r="B187" s="25"/>
      <c r="C187" s="17" t="s">
        <v>93</v>
      </c>
      <c r="D187" s="25" t="s">
        <v>1</v>
      </c>
      <c r="E187" s="38">
        <v>10</v>
      </c>
      <c r="F187" s="39"/>
      <c r="G187" s="39"/>
      <c r="H187" s="39">
        <f>F187*G187</f>
        <v>0</v>
      </c>
    </row>
    <row r="188" spans="1:8" x14ac:dyDescent="0.2">
      <c r="A188" s="7"/>
      <c r="B188" s="25"/>
      <c r="C188" s="17"/>
      <c r="D188" s="25"/>
      <c r="E188" s="38"/>
      <c r="F188" s="39"/>
      <c r="G188" s="39"/>
      <c r="H188" s="39"/>
    </row>
    <row r="189" spans="1:8" ht="15" x14ac:dyDescent="0.2">
      <c r="A189" s="33" t="s">
        <v>27</v>
      </c>
      <c r="B189" s="34" t="s">
        <v>21</v>
      </c>
      <c r="C189" s="35"/>
      <c r="D189" s="36"/>
      <c r="E189" s="36"/>
      <c r="F189" s="37"/>
      <c r="G189" s="35"/>
      <c r="H189" s="35"/>
    </row>
    <row r="190" spans="1:8" x14ac:dyDescent="0.2">
      <c r="A190" s="7"/>
      <c r="B190" s="25"/>
      <c r="C190" s="17"/>
      <c r="D190" s="25"/>
      <c r="E190" s="38"/>
      <c r="F190" s="39"/>
      <c r="G190" s="39"/>
      <c r="H190" s="39"/>
    </row>
    <row r="191" spans="1:8" ht="96" x14ac:dyDescent="0.2">
      <c r="A191" s="7">
        <f>A187+10</f>
        <v>790</v>
      </c>
      <c r="B191" s="25"/>
      <c r="C191" s="17" t="s">
        <v>50</v>
      </c>
      <c r="D191" s="25" t="s">
        <v>1</v>
      </c>
      <c r="E191" s="38">
        <v>2</v>
      </c>
      <c r="F191" s="39"/>
      <c r="G191" s="39"/>
      <c r="H191" s="39">
        <f>F191*G191</f>
        <v>0</v>
      </c>
    </row>
    <row r="192" spans="1:8" x14ac:dyDescent="0.2">
      <c r="A192" s="7"/>
      <c r="B192" s="25"/>
      <c r="C192" s="17"/>
      <c r="D192" s="25"/>
      <c r="E192" s="38"/>
      <c r="F192" s="39"/>
      <c r="G192" s="39"/>
      <c r="H192" s="39"/>
    </row>
    <row r="193" spans="1:8" ht="72" x14ac:dyDescent="0.2">
      <c r="A193" s="7">
        <f>A191+10</f>
        <v>800</v>
      </c>
      <c r="B193" s="25"/>
      <c r="C193" s="17" t="s">
        <v>157</v>
      </c>
      <c r="D193" s="25" t="s">
        <v>1</v>
      </c>
      <c r="E193" s="38">
        <v>29</v>
      </c>
      <c r="F193" s="39"/>
      <c r="G193" s="39"/>
      <c r="H193" s="39">
        <f>F193*G193</f>
        <v>0</v>
      </c>
    </row>
    <row r="194" spans="1:8" x14ac:dyDescent="0.2">
      <c r="A194" s="7"/>
      <c r="B194" s="25"/>
      <c r="C194" s="17"/>
      <c r="D194" s="25"/>
      <c r="E194" s="38"/>
      <c r="F194" s="39"/>
      <c r="G194" s="39"/>
      <c r="H194" s="39"/>
    </row>
    <row r="195" spans="1:8" ht="72" x14ac:dyDescent="0.2">
      <c r="A195" s="7">
        <f t="shared" ref="A195" si="62">A193+10</f>
        <v>810</v>
      </c>
      <c r="B195" s="25"/>
      <c r="C195" s="17" t="s">
        <v>91</v>
      </c>
      <c r="D195" s="25" t="s">
        <v>1</v>
      </c>
      <c r="E195" s="38">
        <v>48</v>
      </c>
      <c r="F195" s="39"/>
      <c r="G195" s="39"/>
      <c r="H195" s="39">
        <f>F195*G195</f>
        <v>0</v>
      </c>
    </row>
    <row r="196" spans="1:8" x14ac:dyDescent="0.2">
      <c r="A196" s="7"/>
      <c r="B196" s="25"/>
      <c r="C196" s="17"/>
      <c r="D196" s="25"/>
      <c r="E196" s="38"/>
      <c r="F196" s="39"/>
      <c r="G196" s="39"/>
      <c r="H196" s="39"/>
    </row>
    <row r="197" spans="1:8" ht="72" x14ac:dyDescent="0.2">
      <c r="A197" s="7">
        <f t="shared" ref="A197" si="63">A195+10</f>
        <v>820</v>
      </c>
      <c r="B197" s="25"/>
      <c r="C197" s="17" t="s">
        <v>92</v>
      </c>
      <c r="D197" s="25" t="s">
        <v>1</v>
      </c>
      <c r="E197" s="38">
        <v>10</v>
      </c>
      <c r="F197" s="39"/>
      <c r="G197" s="39"/>
      <c r="H197" s="39">
        <f>F197*G197</f>
        <v>0</v>
      </c>
    </row>
    <row r="198" spans="1:8" x14ac:dyDescent="0.2">
      <c r="A198" s="7"/>
      <c r="B198" s="25"/>
      <c r="C198" s="17"/>
      <c r="D198" s="25"/>
      <c r="E198" s="38"/>
      <c r="F198" s="39"/>
      <c r="G198" s="39"/>
      <c r="H198" s="39"/>
    </row>
    <row r="199" spans="1:8" ht="72" x14ac:dyDescent="0.2">
      <c r="A199" s="7">
        <f t="shared" ref="A199" si="64">A197+10</f>
        <v>830</v>
      </c>
      <c r="B199" s="25"/>
      <c r="C199" s="17" t="s">
        <v>95</v>
      </c>
      <c r="D199" s="25" t="s">
        <v>1</v>
      </c>
      <c r="E199" s="38">
        <v>1</v>
      </c>
      <c r="F199" s="39"/>
      <c r="G199" s="39"/>
      <c r="H199" s="39">
        <f>F199*G199</f>
        <v>0</v>
      </c>
    </row>
    <row r="200" spans="1:8" x14ac:dyDescent="0.2">
      <c r="A200" s="7"/>
      <c r="B200" s="25"/>
      <c r="C200" s="17"/>
      <c r="D200" s="25"/>
      <c r="E200" s="38"/>
      <c r="F200" s="39"/>
      <c r="G200" s="39"/>
      <c r="H200" s="39"/>
    </row>
    <row r="201" spans="1:8" ht="60" x14ac:dyDescent="0.2">
      <c r="A201" s="7">
        <f t="shared" ref="A201" si="65">A199+10</f>
        <v>840</v>
      </c>
      <c r="B201" s="25"/>
      <c r="C201" s="17" t="s">
        <v>94</v>
      </c>
      <c r="D201" s="25" t="s">
        <v>1</v>
      </c>
      <c r="E201" s="38">
        <v>19</v>
      </c>
      <c r="F201" s="39"/>
      <c r="G201" s="39"/>
      <c r="H201" s="39">
        <f>F201*G201</f>
        <v>0</v>
      </c>
    </row>
    <row r="202" spans="1:8" x14ac:dyDescent="0.2">
      <c r="A202" s="7"/>
      <c r="B202" s="25"/>
      <c r="C202" s="17"/>
      <c r="D202" s="25"/>
      <c r="E202" s="38"/>
      <c r="F202" s="39"/>
      <c r="G202" s="39"/>
      <c r="H202" s="39"/>
    </row>
    <row r="203" spans="1:8" ht="60" x14ac:dyDescent="0.2">
      <c r="A203" s="7">
        <f t="shared" ref="A203" si="66">A201+10</f>
        <v>850</v>
      </c>
      <c r="B203" s="25"/>
      <c r="C203" s="17" t="s">
        <v>96</v>
      </c>
      <c r="D203" s="25" t="s">
        <v>1</v>
      </c>
      <c r="E203" s="38">
        <v>18</v>
      </c>
      <c r="F203" s="39"/>
      <c r="G203" s="39"/>
      <c r="H203" s="39">
        <f>F203*G203</f>
        <v>0</v>
      </c>
    </row>
    <row r="204" spans="1:8" x14ac:dyDescent="0.2">
      <c r="A204" s="7"/>
      <c r="B204" s="25"/>
      <c r="C204" s="17"/>
      <c r="D204" s="25"/>
      <c r="E204" s="38"/>
      <c r="F204" s="39"/>
      <c r="G204" s="39"/>
      <c r="H204" s="39"/>
    </row>
    <row r="205" spans="1:8" ht="60" x14ac:dyDescent="0.2">
      <c r="A205" s="7">
        <f t="shared" ref="A205" si="67">A203+10</f>
        <v>860</v>
      </c>
      <c r="B205" s="25"/>
      <c r="C205" s="17" t="s">
        <v>97</v>
      </c>
      <c r="D205" s="25" t="s">
        <v>1</v>
      </c>
      <c r="E205" s="38">
        <v>18</v>
      </c>
      <c r="F205" s="39"/>
      <c r="G205" s="39"/>
      <c r="H205" s="39">
        <f>F205*G205</f>
        <v>0</v>
      </c>
    </row>
    <row r="206" spans="1:8" x14ac:dyDescent="0.2">
      <c r="A206" s="7"/>
      <c r="B206" s="25"/>
      <c r="C206" s="17"/>
      <c r="D206" s="25"/>
      <c r="E206" s="38"/>
      <c r="F206" s="39"/>
      <c r="G206" s="39"/>
      <c r="H206" s="39"/>
    </row>
    <row r="207" spans="1:8" ht="60" x14ac:dyDescent="0.2">
      <c r="A207" s="7">
        <f t="shared" ref="A207" si="68">A205+10</f>
        <v>870</v>
      </c>
      <c r="B207" s="25"/>
      <c r="C207" s="17" t="s">
        <v>98</v>
      </c>
      <c r="D207" s="25" t="s">
        <v>1</v>
      </c>
      <c r="E207" s="38">
        <v>2</v>
      </c>
      <c r="F207" s="39"/>
      <c r="G207" s="39"/>
      <c r="H207" s="39">
        <f>F207*G207</f>
        <v>0</v>
      </c>
    </row>
    <row r="208" spans="1:8" x14ac:dyDescent="0.2">
      <c r="A208" s="7"/>
      <c r="B208" s="25"/>
      <c r="C208" s="17"/>
      <c r="D208" s="25"/>
      <c r="E208" s="38"/>
      <c r="F208" s="39"/>
      <c r="G208" s="39"/>
      <c r="H208" s="39"/>
    </row>
    <row r="209" spans="1:8" ht="60" x14ac:dyDescent="0.2">
      <c r="A209" s="7">
        <f t="shared" ref="A209" si="69">A207+10</f>
        <v>880</v>
      </c>
      <c r="B209" s="25"/>
      <c r="C209" s="17" t="s">
        <v>52</v>
      </c>
      <c r="D209" s="25" t="s">
        <v>1</v>
      </c>
      <c r="E209" s="38">
        <v>2</v>
      </c>
      <c r="F209" s="39"/>
      <c r="G209" s="39"/>
      <c r="H209" s="39">
        <f>F209*G209</f>
        <v>0</v>
      </c>
    </row>
    <row r="210" spans="1:8" x14ac:dyDescent="0.2">
      <c r="A210" s="7"/>
      <c r="B210" s="25"/>
      <c r="C210" s="17"/>
      <c r="D210" s="25"/>
      <c r="E210" s="38"/>
      <c r="F210" s="39"/>
      <c r="G210" s="39"/>
      <c r="H210" s="39"/>
    </row>
    <row r="211" spans="1:8" ht="84" x14ac:dyDescent="0.2">
      <c r="A211" s="7">
        <f t="shared" ref="A211" si="70">A209+10</f>
        <v>890</v>
      </c>
      <c r="B211" s="25"/>
      <c r="C211" s="17" t="s">
        <v>99</v>
      </c>
      <c r="D211" s="25" t="s">
        <v>1</v>
      </c>
      <c r="E211" s="38">
        <v>4</v>
      </c>
      <c r="F211" s="39"/>
      <c r="G211" s="39"/>
      <c r="H211" s="39">
        <f>F211*G211</f>
        <v>0</v>
      </c>
    </row>
    <row r="212" spans="1:8" x14ac:dyDescent="0.2">
      <c r="A212" s="7"/>
      <c r="B212" s="25"/>
      <c r="C212" s="17"/>
      <c r="D212" s="25"/>
      <c r="E212" s="38"/>
      <c r="F212" s="39"/>
      <c r="G212" s="39"/>
      <c r="H212" s="39"/>
    </row>
    <row r="213" spans="1:8" ht="162.75" customHeight="1" x14ac:dyDescent="0.2">
      <c r="A213" s="7">
        <f t="shared" ref="A213" si="71">A211+10</f>
        <v>900</v>
      </c>
      <c r="B213" s="25"/>
      <c r="C213" s="17" t="s">
        <v>100</v>
      </c>
      <c r="D213" s="25" t="s">
        <v>1</v>
      </c>
      <c r="E213" s="38">
        <v>2</v>
      </c>
      <c r="F213" s="39"/>
      <c r="G213" s="39"/>
      <c r="H213" s="39">
        <f>F213*G213</f>
        <v>0</v>
      </c>
    </row>
    <row r="214" spans="1:8" x14ac:dyDescent="0.2">
      <c r="A214" s="7"/>
      <c r="B214" s="25"/>
      <c r="C214" s="17"/>
      <c r="D214" s="25"/>
      <c r="E214" s="38"/>
      <c r="F214" s="39"/>
      <c r="G214" s="39"/>
      <c r="H214" s="39"/>
    </row>
    <row r="215" spans="1:8" ht="216" x14ac:dyDescent="0.2">
      <c r="A215" s="7">
        <f t="shared" ref="A215" si="72">A213+10</f>
        <v>910</v>
      </c>
      <c r="B215" s="25"/>
      <c r="C215" s="17" t="s">
        <v>101</v>
      </c>
      <c r="D215" s="25" t="s">
        <v>1</v>
      </c>
      <c r="E215" s="38">
        <v>2</v>
      </c>
      <c r="F215" s="39"/>
      <c r="G215" s="39"/>
      <c r="H215" s="39">
        <f>F215*G215</f>
        <v>0</v>
      </c>
    </row>
    <row r="216" spans="1:8" x14ac:dyDescent="0.2">
      <c r="A216" s="7"/>
      <c r="B216" s="25"/>
      <c r="C216" s="17"/>
      <c r="D216" s="25"/>
      <c r="E216" s="38"/>
      <c r="F216" s="39"/>
      <c r="G216" s="39"/>
      <c r="H216" s="39"/>
    </row>
    <row r="217" spans="1:8" ht="15" x14ac:dyDescent="0.2">
      <c r="A217" s="33" t="s">
        <v>129</v>
      </c>
      <c r="B217" s="34" t="s">
        <v>18</v>
      </c>
      <c r="C217" s="35"/>
      <c r="D217" s="36"/>
      <c r="E217" s="36"/>
      <c r="F217" s="37"/>
      <c r="G217" s="35"/>
      <c r="H217" s="35"/>
    </row>
    <row r="218" spans="1:8" x14ac:dyDescent="0.2">
      <c r="A218" s="7"/>
      <c r="B218" s="25"/>
      <c r="C218" s="17"/>
      <c r="D218" s="25"/>
      <c r="E218" s="38"/>
      <c r="F218" s="39"/>
      <c r="G218" s="39"/>
      <c r="H218" s="39"/>
    </row>
    <row r="219" spans="1:8" ht="72" x14ac:dyDescent="0.2">
      <c r="A219" s="7">
        <f>A215+10</f>
        <v>920</v>
      </c>
      <c r="B219" s="25"/>
      <c r="C219" s="17" t="s">
        <v>127</v>
      </c>
      <c r="D219" s="25" t="s">
        <v>19</v>
      </c>
      <c r="E219" s="38">
        <v>2</v>
      </c>
      <c r="F219" s="39"/>
      <c r="G219" s="39"/>
      <c r="H219" s="39">
        <f>F219*G219</f>
        <v>0</v>
      </c>
    </row>
    <row r="221" spans="1:8" ht="15" x14ac:dyDescent="0.2">
      <c r="A221" s="28" t="s">
        <v>23</v>
      </c>
      <c r="B221" s="29" t="s">
        <v>24</v>
      </c>
      <c r="C221" s="30"/>
      <c r="D221" s="31"/>
      <c r="E221" s="31"/>
      <c r="F221" s="32"/>
      <c r="G221" s="30"/>
      <c r="H221" s="30"/>
    </row>
    <row r="222" spans="1:8" ht="15" x14ac:dyDescent="0.2">
      <c r="A222" s="33" t="s">
        <v>29</v>
      </c>
      <c r="B222" s="34" t="s">
        <v>28</v>
      </c>
      <c r="C222" s="35"/>
      <c r="D222" s="36"/>
      <c r="E222" s="36"/>
      <c r="F222" s="37"/>
      <c r="G222" s="35"/>
      <c r="H222" s="35"/>
    </row>
    <row r="223" spans="1:8" x14ac:dyDescent="0.2">
      <c r="A223" s="7"/>
      <c r="B223" s="25"/>
      <c r="C223" s="17"/>
      <c r="D223" s="25"/>
      <c r="E223" s="38"/>
      <c r="F223" s="39"/>
      <c r="G223" s="39"/>
      <c r="H223" s="39"/>
    </row>
    <row r="224" spans="1:8" ht="84" x14ac:dyDescent="0.2">
      <c r="A224" s="7">
        <f>A219+10</f>
        <v>930</v>
      </c>
      <c r="B224" s="25"/>
      <c r="C224" s="19" t="s">
        <v>149</v>
      </c>
      <c r="D224" s="25" t="s">
        <v>0</v>
      </c>
      <c r="E224" s="38">
        <v>540</v>
      </c>
      <c r="F224" s="39"/>
      <c r="G224" s="39"/>
      <c r="H224" s="39">
        <f>F224*G224</f>
        <v>0</v>
      </c>
    </row>
    <row r="225" spans="1:8" x14ac:dyDescent="0.2">
      <c r="A225" s="7"/>
      <c r="B225" s="25"/>
      <c r="C225" s="19"/>
      <c r="D225" s="25"/>
      <c r="E225" s="38"/>
      <c r="F225" s="39"/>
      <c r="G225" s="39"/>
      <c r="H225" s="39"/>
    </row>
    <row r="226" spans="1:8" ht="96" x14ac:dyDescent="0.2">
      <c r="A226" s="7">
        <f>A224+10</f>
        <v>940</v>
      </c>
      <c r="B226" s="25"/>
      <c r="C226" s="17" t="s">
        <v>150</v>
      </c>
      <c r="D226" s="25" t="s">
        <v>1</v>
      </c>
      <c r="E226" s="38">
        <v>5</v>
      </c>
      <c r="F226" s="39"/>
      <c r="G226" s="39"/>
      <c r="H226" s="39">
        <f>G226*F226</f>
        <v>0</v>
      </c>
    </row>
    <row r="227" spans="1:8" x14ac:dyDescent="0.2">
      <c r="A227" s="7"/>
      <c r="B227" s="25"/>
      <c r="C227" s="17"/>
      <c r="D227" s="25"/>
      <c r="E227" s="38"/>
      <c r="F227" s="39"/>
      <c r="G227" s="39"/>
      <c r="H227" s="39"/>
    </row>
    <row r="228" spans="1:8" ht="96" x14ac:dyDescent="0.2">
      <c r="A228" s="7">
        <f t="shared" ref="A228" si="73">A226+10</f>
        <v>950</v>
      </c>
      <c r="B228" s="25"/>
      <c r="C228" s="17" t="s">
        <v>125</v>
      </c>
      <c r="D228" s="25" t="s">
        <v>1</v>
      </c>
      <c r="E228" s="38">
        <v>5</v>
      </c>
      <c r="F228" s="39"/>
      <c r="G228" s="39"/>
      <c r="H228" s="39">
        <f>G228*F228</f>
        <v>0</v>
      </c>
    </row>
    <row r="229" spans="1:8" x14ac:dyDescent="0.2">
      <c r="A229" s="7"/>
      <c r="B229" s="25"/>
      <c r="C229" s="17"/>
      <c r="D229" s="25"/>
      <c r="E229" s="38"/>
      <c r="F229" s="39"/>
      <c r="G229" s="39"/>
      <c r="H229" s="39"/>
    </row>
    <row r="230" spans="1:8" ht="96" x14ac:dyDescent="0.2">
      <c r="A230" s="7">
        <f t="shared" ref="A230" si="74">A228+10</f>
        <v>960</v>
      </c>
      <c r="B230" s="25"/>
      <c r="C230" s="17" t="s">
        <v>130</v>
      </c>
      <c r="D230" s="25" t="s">
        <v>1</v>
      </c>
      <c r="E230" s="38">
        <v>20</v>
      </c>
      <c r="F230" s="39"/>
      <c r="G230" s="39"/>
      <c r="H230" s="39">
        <f>G230*F230</f>
        <v>0</v>
      </c>
    </row>
    <row r="231" spans="1:8" x14ac:dyDescent="0.2">
      <c r="A231" s="7"/>
      <c r="B231" s="25"/>
      <c r="C231" s="17"/>
      <c r="D231" s="25"/>
      <c r="E231" s="38"/>
      <c r="F231" s="39"/>
      <c r="G231" s="39"/>
      <c r="H231" s="39"/>
    </row>
    <row r="232" spans="1:8" ht="108" x14ac:dyDescent="0.2">
      <c r="A232" s="7">
        <f t="shared" ref="A232" si="75">A230+10</f>
        <v>970</v>
      </c>
      <c r="B232" s="25"/>
      <c r="C232" s="17" t="s">
        <v>151</v>
      </c>
      <c r="D232" s="25" t="s">
        <v>0</v>
      </c>
      <c r="E232" s="38">
        <v>12</v>
      </c>
      <c r="F232" s="39"/>
      <c r="G232" s="39"/>
      <c r="H232" s="39">
        <f>G232*F232</f>
        <v>0</v>
      </c>
    </row>
    <row r="233" spans="1:8" x14ac:dyDescent="0.2">
      <c r="A233" s="7"/>
      <c r="B233" s="25"/>
      <c r="C233" s="17"/>
      <c r="D233" s="25"/>
      <c r="E233" s="38"/>
      <c r="F233" s="39"/>
      <c r="G233" s="39"/>
      <c r="H233" s="39"/>
    </row>
    <row r="234" spans="1:8" ht="15" x14ac:dyDescent="0.2">
      <c r="A234" s="33" t="s">
        <v>30</v>
      </c>
      <c r="B234" s="34" t="s">
        <v>16</v>
      </c>
      <c r="C234" s="35"/>
      <c r="D234" s="36"/>
      <c r="E234" s="36"/>
      <c r="F234" s="37"/>
      <c r="G234" s="35"/>
      <c r="H234" s="35"/>
    </row>
    <row r="235" spans="1:8" x14ac:dyDescent="0.2">
      <c r="A235" s="7"/>
      <c r="B235" s="25"/>
      <c r="C235" s="17"/>
      <c r="D235" s="25"/>
      <c r="E235" s="38"/>
      <c r="F235" s="39"/>
      <c r="G235" s="39"/>
      <c r="H235" s="39"/>
    </row>
    <row r="236" spans="1:8" ht="108" x14ac:dyDescent="0.2">
      <c r="A236" s="7">
        <f>A232+10</f>
        <v>980</v>
      </c>
      <c r="B236" s="25"/>
      <c r="C236" s="17" t="s">
        <v>144</v>
      </c>
      <c r="D236" s="25" t="s">
        <v>0</v>
      </c>
      <c r="E236" s="38">
        <f>ROUND(319.59*1.1,0)</f>
        <v>352</v>
      </c>
      <c r="F236" s="39"/>
      <c r="G236" s="39"/>
      <c r="H236" s="39">
        <f>F236*G236</f>
        <v>0</v>
      </c>
    </row>
    <row r="237" spans="1:8" x14ac:dyDescent="0.2">
      <c r="A237" s="7"/>
      <c r="B237" s="25"/>
      <c r="C237" s="17"/>
      <c r="D237" s="25"/>
      <c r="E237" s="38"/>
      <c r="F237" s="39"/>
      <c r="G237" s="39"/>
      <c r="H237" s="39"/>
    </row>
    <row r="238" spans="1:8" ht="108" x14ac:dyDescent="0.2">
      <c r="A238" s="7">
        <f>A236+10</f>
        <v>990</v>
      </c>
      <c r="B238" s="25"/>
      <c r="C238" s="17" t="s">
        <v>145</v>
      </c>
      <c r="D238" s="25" t="s">
        <v>0</v>
      </c>
      <c r="E238" s="38">
        <f>ROUND(134.06*1.1,0)</f>
        <v>147</v>
      </c>
      <c r="F238" s="39"/>
      <c r="G238" s="39"/>
      <c r="H238" s="39">
        <f>F238*G238</f>
        <v>0</v>
      </c>
    </row>
    <row r="239" spans="1:8" x14ac:dyDescent="0.2">
      <c r="A239" s="7"/>
      <c r="B239" s="25"/>
      <c r="C239" s="17"/>
      <c r="D239" s="25"/>
      <c r="E239" s="38"/>
      <c r="F239" s="39"/>
      <c r="G239" s="39"/>
      <c r="H239" s="39"/>
    </row>
    <row r="240" spans="1:8" ht="108" x14ac:dyDescent="0.2">
      <c r="A240" s="7">
        <f t="shared" ref="A240" si="76">A238+10</f>
        <v>1000</v>
      </c>
      <c r="B240" s="25"/>
      <c r="C240" s="17" t="s">
        <v>146</v>
      </c>
      <c r="D240" s="25" t="s">
        <v>0</v>
      </c>
      <c r="E240" s="38">
        <f>ROUND(39.19*1.1,0)</f>
        <v>43</v>
      </c>
      <c r="F240" s="39"/>
      <c r="G240" s="39"/>
      <c r="H240" s="39">
        <f>F240*G240</f>
        <v>0</v>
      </c>
    </row>
    <row r="241" spans="1:8" x14ac:dyDescent="0.2">
      <c r="A241" s="7"/>
      <c r="B241" s="25"/>
      <c r="C241" s="17"/>
      <c r="D241" s="25"/>
      <c r="E241" s="38"/>
      <c r="F241" s="39"/>
      <c r="G241" s="39"/>
      <c r="H241" s="39"/>
    </row>
    <row r="242" spans="1:8" ht="108" x14ac:dyDescent="0.2">
      <c r="A242" s="7">
        <f t="shared" ref="A242" si="77">A240+10</f>
        <v>1010</v>
      </c>
      <c r="B242" s="25"/>
      <c r="C242" s="17" t="s">
        <v>147</v>
      </c>
      <c r="D242" s="25" t="s">
        <v>0</v>
      </c>
      <c r="E242" s="38">
        <f>ROUND(52.36*1.1,0)</f>
        <v>58</v>
      </c>
      <c r="F242" s="39"/>
      <c r="G242" s="39"/>
      <c r="H242" s="39">
        <f>F242*G242</f>
        <v>0</v>
      </c>
    </row>
    <row r="243" spans="1:8" x14ac:dyDescent="0.2">
      <c r="A243" s="7"/>
      <c r="B243" s="25"/>
      <c r="C243" s="17"/>
      <c r="D243" s="25"/>
      <c r="E243" s="38"/>
      <c r="F243" s="39"/>
      <c r="G243" s="39"/>
      <c r="H243" s="39"/>
    </row>
    <row r="244" spans="1:8" ht="15" x14ac:dyDescent="0.2">
      <c r="A244" s="33" t="s">
        <v>32</v>
      </c>
      <c r="B244" s="34" t="s">
        <v>17</v>
      </c>
      <c r="C244" s="35"/>
      <c r="D244" s="36"/>
      <c r="E244" s="36"/>
      <c r="F244" s="37"/>
      <c r="G244" s="35"/>
      <c r="H244" s="35"/>
    </row>
    <row r="245" spans="1:8" x14ac:dyDescent="0.2">
      <c r="A245" s="7"/>
      <c r="B245" s="25"/>
      <c r="C245" s="17"/>
      <c r="D245" s="25"/>
      <c r="E245" s="38"/>
      <c r="F245" s="39"/>
      <c r="G245" s="39"/>
      <c r="H245" s="39"/>
    </row>
    <row r="246" spans="1:8" ht="84" x14ac:dyDescent="0.2">
      <c r="A246" s="7">
        <f>A242+10</f>
        <v>1020</v>
      </c>
      <c r="B246" s="25"/>
      <c r="C246" s="17" t="s">
        <v>102</v>
      </c>
      <c r="D246" s="25" t="s">
        <v>1</v>
      </c>
      <c r="E246" s="38">
        <v>122</v>
      </c>
      <c r="F246" s="39"/>
      <c r="G246" s="39"/>
      <c r="H246" s="39">
        <f>F246*G246</f>
        <v>0</v>
      </c>
    </row>
    <row r="247" spans="1:8" x14ac:dyDescent="0.2">
      <c r="A247" s="7"/>
      <c r="B247" s="25"/>
      <c r="C247" s="17"/>
      <c r="D247" s="25"/>
      <c r="E247" s="38"/>
      <c r="F247" s="39"/>
      <c r="G247" s="39"/>
      <c r="H247" s="39"/>
    </row>
    <row r="248" spans="1:8" ht="84" x14ac:dyDescent="0.2">
      <c r="A248" s="7">
        <f>A246+10</f>
        <v>1030</v>
      </c>
      <c r="B248" s="25"/>
      <c r="C248" s="17" t="s">
        <v>103</v>
      </c>
      <c r="D248" s="25" t="s">
        <v>1</v>
      </c>
      <c r="E248" s="38">
        <v>127</v>
      </c>
      <c r="F248" s="39"/>
      <c r="G248" s="39"/>
      <c r="H248" s="39">
        <f>F248*G248</f>
        <v>0</v>
      </c>
    </row>
    <row r="249" spans="1:8" x14ac:dyDescent="0.2">
      <c r="A249" s="7"/>
      <c r="B249" s="25"/>
      <c r="C249" s="17"/>
      <c r="D249" s="25"/>
      <c r="E249" s="38"/>
      <c r="F249" s="39"/>
      <c r="G249" s="39"/>
      <c r="H249" s="39"/>
    </row>
    <row r="250" spans="1:8" ht="70.5" customHeight="1" x14ac:dyDescent="0.2">
      <c r="A250" s="7">
        <f t="shared" ref="A250" si="78">A248+10</f>
        <v>1040</v>
      </c>
      <c r="B250" s="25"/>
      <c r="C250" s="17" t="s">
        <v>104</v>
      </c>
      <c r="D250" s="25" t="s">
        <v>1</v>
      </c>
      <c r="E250" s="38">
        <v>10</v>
      </c>
      <c r="F250" s="39"/>
      <c r="G250" s="39"/>
      <c r="H250" s="39">
        <f>F250*G250</f>
        <v>0</v>
      </c>
    </row>
    <row r="251" spans="1:8" x14ac:dyDescent="0.2">
      <c r="A251" s="7"/>
      <c r="B251" s="25"/>
      <c r="C251" s="17"/>
      <c r="D251" s="25"/>
      <c r="E251" s="38"/>
      <c r="F251" s="39"/>
      <c r="G251" s="39"/>
      <c r="H251" s="39"/>
    </row>
    <row r="252" spans="1:8" ht="84" x14ac:dyDescent="0.2">
      <c r="A252" s="7">
        <f t="shared" ref="A252" si="79">A250+10</f>
        <v>1050</v>
      </c>
      <c r="B252" s="25"/>
      <c r="C252" s="17" t="s">
        <v>105</v>
      </c>
      <c r="D252" s="25" t="s">
        <v>1</v>
      </c>
      <c r="E252" s="38">
        <v>403</v>
      </c>
      <c r="F252" s="39"/>
      <c r="G252" s="39"/>
      <c r="H252" s="39">
        <f>F252*G252</f>
        <v>0</v>
      </c>
    </row>
    <row r="253" spans="1:8" x14ac:dyDescent="0.2">
      <c r="A253" s="7"/>
      <c r="B253" s="25"/>
      <c r="C253" s="17"/>
      <c r="D253" s="25"/>
      <c r="E253" s="38"/>
      <c r="F253" s="39"/>
      <c r="G253" s="39"/>
      <c r="H253" s="39"/>
    </row>
    <row r="254" spans="1:8" ht="84" x14ac:dyDescent="0.2">
      <c r="A254" s="7">
        <f t="shared" ref="A254" si="80">A252+10</f>
        <v>1060</v>
      </c>
      <c r="B254" s="25"/>
      <c r="C254" s="17" t="s">
        <v>106</v>
      </c>
      <c r="D254" s="25" t="s">
        <v>1</v>
      </c>
      <c r="E254" s="38">
        <v>1</v>
      </c>
      <c r="F254" s="39"/>
      <c r="G254" s="39"/>
      <c r="H254" s="39">
        <f>F254*G254</f>
        <v>0</v>
      </c>
    </row>
    <row r="255" spans="1:8" x14ac:dyDescent="0.2">
      <c r="A255" s="7"/>
      <c r="B255" s="25"/>
      <c r="C255" s="17"/>
      <c r="D255" s="25"/>
      <c r="E255" s="38"/>
      <c r="F255" s="39"/>
      <c r="G255" s="39"/>
      <c r="H255" s="39"/>
    </row>
    <row r="256" spans="1:8" ht="84" x14ac:dyDescent="0.2">
      <c r="A256" s="7">
        <f t="shared" ref="A256" si="81">A254+10</f>
        <v>1070</v>
      </c>
      <c r="B256" s="25"/>
      <c r="C256" s="17" t="s">
        <v>108</v>
      </c>
      <c r="D256" s="25" t="s">
        <v>1</v>
      </c>
      <c r="E256" s="38">
        <v>1</v>
      </c>
      <c r="F256" s="39"/>
      <c r="G256" s="39"/>
      <c r="H256" s="39">
        <f>F256*G256</f>
        <v>0</v>
      </c>
    </row>
    <row r="257" spans="1:8" x14ac:dyDescent="0.2">
      <c r="A257" s="7"/>
      <c r="B257" s="25"/>
      <c r="C257" s="17"/>
      <c r="D257" s="25"/>
      <c r="E257" s="38"/>
      <c r="F257" s="39"/>
      <c r="G257" s="39"/>
      <c r="H257" s="39"/>
    </row>
    <row r="258" spans="1:8" ht="84" x14ac:dyDescent="0.2">
      <c r="A258" s="7">
        <f t="shared" ref="A258" si="82">A256+10</f>
        <v>1080</v>
      </c>
      <c r="B258" s="25"/>
      <c r="C258" s="17" t="s">
        <v>107</v>
      </c>
      <c r="D258" s="25" t="s">
        <v>1</v>
      </c>
      <c r="E258" s="38">
        <v>2</v>
      </c>
      <c r="F258" s="39"/>
      <c r="G258" s="39"/>
      <c r="H258" s="39">
        <f>F258*G258</f>
        <v>0</v>
      </c>
    </row>
    <row r="259" spans="1:8" x14ac:dyDescent="0.2">
      <c r="A259" s="7"/>
      <c r="B259" s="25"/>
      <c r="C259" s="17"/>
      <c r="D259" s="25"/>
      <c r="E259" s="38"/>
      <c r="F259" s="39"/>
      <c r="G259" s="39"/>
      <c r="H259" s="39"/>
    </row>
    <row r="260" spans="1:8" ht="84" x14ac:dyDescent="0.2">
      <c r="A260" s="7">
        <f t="shared" ref="A260" si="83">A258+10</f>
        <v>1090</v>
      </c>
      <c r="B260" s="25"/>
      <c r="C260" s="17" t="s">
        <v>109</v>
      </c>
      <c r="D260" s="25" t="s">
        <v>1</v>
      </c>
      <c r="E260" s="38">
        <v>20</v>
      </c>
      <c r="F260" s="39"/>
      <c r="G260" s="39"/>
      <c r="H260" s="39">
        <f>F260*G260</f>
        <v>0</v>
      </c>
    </row>
    <row r="261" spans="1:8" x14ac:dyDescent="0.2">
      <c r="A261" s="7"/>
      <c r="B261" s="25"/>
      <c r="C261" s="17"/>
      <c r="D261" s="25"/>
      <c r="E261" s="38"/>
      <c r="F261" s="39"/>
      <c r="G261" s="39"/>
      <c r="H261" s="39"/>
    </row>
    <row r="262" spans="1:8" ht="84" x14ac:dyDescent="0.2">
      <c r="A262" s="7">
        <f t="shared" ref="A262" si="84">A260+10</f>
        <v>1100</v>
      </c>
      <c r="B262" s="25"/>
      <c r="C262" s="17" t="s">
        <v>110</v>
      </c>
      <c r="D262" s="25" t="s">
        <v>1</v>
      </c>
      <c r="E262" s="38">
        <v>1</v>
      </c>
      <c r="F262" s="39"/>
      <c r="G262" s="39"/>
      <c r="H262" s="39">
        <f>F262*G262</f>
        <v>0</v>
      </c>
    </row>
    <row r="263" spans="1:8" x14ac:dyDescent="0.2">
      <c r="A263" s="7"/>
      <c r="B263" s="25"/>
      <c r="C263" s="17"/>
      <c r="D263" s="25"/>
      <c r="E263" s="38"/>
      <c r="F263" s="39"/>
      <c r="G263" s="39"/>
      <c r="H263" s="39"/>
    </row>
    <row r="264" spans="1:8" ht="84" x14ac:dyDescent="0.2">
      <c r="A264" s="7">
        <f t="shared" ref="A264" si="85">A262+10</f>
        <v>1110</v>
      </c>
      <c r="B264" s="25"/>
      <c r="C264" s="17" t="s">
        <v>111</v>
      </c>
      <c r="D264" s="25" t="s">
        <v>1</v>
      </c>
      <c r="E264" s="38">
        <v>3</v>
      </c>
      <c r="F264" s="39"/>
      <c r="G264" s="39"/>
      <c r="H264" s="39">
        <f>F264*G264</f>
        <v>0</v>
      </c>
    </row>
    <row r="265" spans="1:8" x14ac:dyDescent="0.2">
      <c r="A265" s="7"/>
      <c r="B265" s="25"/>
      <c r="C265" s="17"/>
      <c r="D265" s="25"/>
      <c r="E265" s="38"/>
      <c r="F265" s="39"/>
      <c r="G265" s="39"/>
      <c r="H265" s="39"/>
    </row>
    <row r="266" spans="1:8" ht="84" x14ac:dyDescent="0.2">
      <c r="A266" s="7">
        <f t="shared" ref="A266" si="86">A264+10</f>
        <v>1120</v>
      </c>
      <c r="B266" s="25"/>
      <c r="C266" s="17" t="s">
        <v>112</v>
      </c>
      <c r="D266" s="25" t="s">
        <v>1</v>
      </c>
      <c r="E266" s="38">
        <v>20</v>
      </c>
      <c r="F266" s="39"/>
      <c r="G266" s="39"/>
      <c r="H266" s="39">
        <f>F266*G266</f>
        <v>0</v>
      </c>
    </row>
    <row r="267" spans="1:8" x14ac:dyDescent="0.2">
      <c r="A267" s="7"/>
      <c r="B267" s="25"/>
      <c r="C267" s="17"/>
      <c r="D267" s="25"/>
      <c r="E267" s="38"/>
      <c r="F267" s="39"/>
      <c r="G267" s="39"/>
      <c r="H267" s="39"/>
    </row>
    <row r="268" spans="1:8" ht="84" x14ac:dyDescent="0.2">
      <c r="A268" s="7">
        <f t="shared" ref="A268" si="87">A266+10</f>
        <v>1130</v>
      </c>
      <c r="B268" s="25"/>
      <c r="C268" s="17" t="s">
        <v>113</v>
      </c>
      <c r="D268" s="25" t="s">
        <v>1</v>
      </c>
      <c r="E268" s="38">
        <v>9</v>
      </c>
      <c r="F268" s="39"/>
      <c r="G268" s="39"/>
      <c r="H268" s="39">
        <f>F268*G268</f>
        <v>0</v>
      </c>
    </row>
    <row r="269" spans="1:8" x14ac:dyDescent="0.2">
      <c r="A269" s="7"/>
      <c r="B269" s="25"/>
      <c r="C269" s="17"/>
      <c r="D269" s="25"/>
      <c r="E269" s="38"/>
      <c r="F269" s="39"/>
      <c r="G269" s="39"/>
      <c r="H269" s="39"/>
    </row>
    <row r="270" spans="1:8" ht="84" x14ac:dyDescent="0.2">
      <c r="A270" s="7">
        <f t="shared" ref="A270" si="88">A268+10</f>
        <v>1140</v>
      </c>
      <c r="B270" s="25"/>
      <c r="C270" s="17" t="s">
        <v>114</v>
      </c>
      <c r="D270" s="25" t="s">
        <v>1</v>
      </c>
      <c r="E270" s="38">
        <v>1</v>
      </c>
      <c r="F270" s="39"/>
      <c r="G270" s="39"/>
      <c r="H270" s="39">
        <f>F270*G270</f>
        <v>0</v>
      </c>
    </row>
    <row r="271" spans="1:8" x14ac:dyDescent="0.2">
      <c r="A271" s="7"/>
      <c r="B271" s="25"/>
      <c r="C271" s="17"/>
      <c r="D271" s="25"/>
      <c r="E271" s="38"/>
      <c r="F271" s="39"/>
      <c r="G271" s="39"/>
      <c r="H271" s="39"/>
    </row>
    <row r="272" spans="1:8" ht="84" x14ac:dyDescent="0.2">
      <c r="A272" s="7">
        <f t="shared" ref="A272" si="89">A270+10</f>
        <v>1150</v>
      </c>
      <c r="B272" s="25"/>
      <c r="C272" s="17" t="s">
        <v>115</v>
      </c>
      <c r="D272" s="25" t="s">
        <v>1</v>
      </c>
      <c r="E272" s="38">
        <v>37</v>
      </c>
      <c r="F272" s="39"/>
      <c r="G272" s="39"/>
      <c r="H272" s="39">
        <f>F272*G272</f>
        <v>0</v>
      </c>
    </row>
    <row r="273" spans="1:8" x14ac:dyDescent="0.2">
      <c r="A273" s="7"/>
      <c r="B273" s="25"/>
      <c r="C273" s="17"/>
      <c r="D273" s="25"/>
      <c r="E273" s="38"/>
      <c r="F273" s="39"/>
      <c r="G273" s="39"/>
      <c r="H273" s="39"/>
    </row>
    <row r="274" spans="1:8" ht="84" x14ac:dyDescent="0.2">
      <c r="A274" s="7">
        <f t="shared" ref="A274" si="90">A272+10</f>
        <v>1160</v>
      </c>
      <c r="B274" s="25"/>
      <c r="C274" s="17" t="s">
        <v>116</v>
      </c>
      <c r="D274" s="25" t="s">
        <v>1</v>
      </c>
      <c r="E274" s="38">
        <v>1</v>
      </c>
      <c r="F274" s="39"/>
      <c r="G274" s="39"/>
      <c r="H274" s="39">
        <f>F274*G274</f>
        <v>0</v>
      </c>
    </row>
    <row r="275" spans="1:8" x14ac:dyDescent="0.2">
      <c r="A275" s="7"/>
      <c r="B275" s="25"/>
      <c r="C275" s="17"/>
      <c r="D275" s="25"/>
      <c r="E275" s="38"/>
      <c r="F275" s="39"/>
      <c r="G275" s="39"/>
      <c r="H275" s="39"/>
    </row>
    <row r="276" spans="1:8" ht="84" x14ac:dyDescent="0.2">
      <c r="A276" s="7">
        <f t="shared" ref="A276" si="91">A274+10</f>
        <v>1170</v>
      </c>
      <c r="B276" s="25"/>
      <c r="C276" s="17" t="s">
        <v>117</v>
      </c>
      <c r="D276" s="25" t="s">
        <v>1</v>
      </c>
      <c r="E276" s="38">
        <v>9</v>
      </c>
      <c r="F276" s="39"/>
      <c r="G276" s="39"/>
      <c r="H276" s="39">
        <f>F276*G276</f>
        <v>0</v>
      </c>
    </row>
    <row r="277" spans="1:8" x14ac:dyDescent="0.2">
      <c r="A277" s="7"/>
      <c r="B277" s="25"/>
      <c r="C277" s="17"/>
      <c r="D277" s="25"/>
      <c r="E277" s="38"/>
      <c r="F277" s="39"/>
      <c r="G277" s="39"/>
      <c r="H277" s="39"/>
    </row>
    <row r="278" spans="1:8" ht="84" x14ac:dyDescent="0.2">
      <c r="A278" s="7">
        <f t="shared" ref="A278" si="92">A276+10</f>
        <v>1180</v>
      </c>
      <c r="B278" s="25"/>
      <c r="C278" s="17" t="s">
        <v>118</v>
      </c>
      <c r="D278" s="25" t="s">
        <v>1</v>
      </c>
      <c r="E278" s="38">
        <v>31</v>
      </c>
      <c r="F278" s="39"/>
      <c r="G278" s="39"/>
      <c r="H278" s="39">
        <f>F278*G278</f>
        <v>0</v>
      </c>
    </row>
    <row r="279" spans="1:8" x14ac:dyDescent="0.2">
      <c r="A279" s="7"/>
      <c r="B279" s="25"/>
      <c r="C279" s="17"/>
      <c r="D279" s="25"/>
      <c r="E279" s="38"/>
      <c r="F279" s="39"/>
      <c r="G279" s="39"/>
      <c r="H279" s="39"/>
    </row>
    <row r="280" spans="1:8" ht="84" x14ac:dyDescent="0.2">
      <c r="A280" s="7">
        <f t="shared" ref="A280" si="93">A278+10</f>
        <v>1190</v>
      </c>
      <c r="B280" s="25"/>
      <c r="C280" s="17" t="s">
        <v>119</v>
      </c>
      <c r="D280" s="25" t="s">
        <v>1</v>
      </c>
      <c r="E280" s="38">
        <v>10</v>
      </c>
      <c r="F280" s="39"/>
      <c r="G280" s="39"/>
      <c r="H280" s="39">
        <f>F280*G280</f>
        <v>0</v>
      </c>
    </row>
    <row r="281" spans="1:8" x14ac:dyDescent="0.2">
      <c r="A281" s="7"/>
      <c r="B281" s="25"/>
      <c r="C281" s="17"/>
      <c r="D281" s="25"/>
      <c r="E281" s="38"/>
      <c r="F281" s="39"/>
      <c r="G281" s="39"/>
      <c r="H281" s="39"/>
    </row>
    <row r="282" spans="1:8" ht="84" x14ac:dyDescent="0.2">
      <c r="A282" s="7">
        <f t="shared" ref="A282" si="94">A280+10</f>
        <v>1200</v>
      </c>
      <c r="B282" s="25"/>
      <c r="C282" s="17" t="s">
        <v>120</v>
      </c>
      <c r="D282" s="25" t="s">
        <v>1</v>
      </c>
      <c r="E282" s="38">
        <v>38</v>
      </c>
      <c r="F282" s="39"/>
      <c r="G282" s="39"/>
      <c r="H282" s="39">
        <f>F282*G282</f>
        <v>0</v>
      </c>
    </row>
    <row r="283" spans="1:8" x14ac:dyDescent="0.2">
      <c r="A283" s="7"/>
      <c r="B283" s="25"/>
      <c r="C283" s="17"/>
      <c r="D283" s="25"/>
      <c r="E283" s="38"/>
      <c r="F283" s="39"/>
      <c r="G283" s="39"/>
      <c r="H283" s="39"/>
    </row>
    <row r="284" spans="1:8" ht="84" x14ac:dyDescent="0.2">
      <c r="A284" s="7">
        <f t="shared" ref="A284" si="95">A282+10</f>
        <v>1210</v>
      </c>
      <c r="B284" s="25"/>
      <c r="C284" s="17" t="s">
        <v>121</v>
      </c>
      <c r="D284" s="25" t="s">
        <v>1</v>
      </c>
      <c r="E284" s="38">
        <v>108</v>
      </c>
      <c r="F284" s="39"/>
      <c r="G284" s="39"/>
      <c r="H284" s="39">
        <f>F284*G284</f>
        <v>0</v>
      </c>
    </row>
    <row r="285" spans="1:8" x14ac:dyDescent="0.2">
      <c r="A285" s="7"/>
      <c r="B285" s="25"/>
      <c r="C285" s="17"/>
      <c r="D285" s="25"/>
      <c r="E285" s="38"/>
      <c r="F285" s="39"/>
      <c r="G285" s="39"/>
      <c r="H285" s="39"/>
    </row>
    <row r="286" spans="1:8" ht="84" x14ac:dyDescent="0.2">
      <c r="A286" s="7">
        <f t="shared" ref="A286" si="96">A284+10</f>
        <v>1220</v>
      </c>
      <c r="B286" s="25"/>
      <c r="C286" s="17" t="s">
        <v>122</v>
      </c>
      <c r="D286" s="25" t="s">
        <v>1</v>
      </c>
      <c r="E286" s="38">
        <v>3</v>
      </c>
      <c r="F286" s="39"/>
      <c r="G286" s="39"/>
      <c r="H286" s="39">
        <f>F286*G286</f>
        <v>0</v>
      </c>
    </row>
    <row r="287" spans="1:8" x14ac:dyDescent="0.2">
      <c r="A287" s="7"/>
      <c r="B287" s="25"/>
      <c r="C287" s="17"/>
      <c r="D287" s="25"/>
      <c r="E287" s="38"/>
      <c r="F287" s="39"/>
      <c r="G287" s="39"/>
      <c r="H287" s="39"/>
    </row>
    <row r="288" spans="1:8" ht="84" x14ac:dyDescent="0.2">
      <c r="A288" s="7">
        <f t="shared" ref="A288" si="97">A286+10</f>
        <v>1230</v>
      </c>
      <c r="B288" s="25"/>
      <c r="C288" s="17" t="s">
        <v>123</v>
      </c>
      <c r="D288" s="25" t="s">
        <v>1</v>
      </c>
      <c r="E288" s="38">
        <v>2</v>
      </c>
      <c r="F288" s="39"/>
      <c r="G288" s="39"/>
      <c r="H288" s="39">
        <f>F288*G288</f>
        <v>0</v>
      </c>
    </row>
    <row r="289" spans="1:26" x14ac:dyDescent="0.2">
      <c r="A289" s="7"/>
      <c r="B289" s="25"/>
      <c r="C289" s="17"/>
      <c r="D289" s="25"/>
      <c r="E289" s="38"/>
      <c r="F289" s="39"/>
      <c r="G289" s="39"/>
      <c r="H289" s="39"/>
    </row>
    <row r="290" spans="1:26" ht="15" x14ac:dyDescent="0.2">
      <c r="A290" s="33" t="s">
        <v>31</v>
      </c>
      <c r="B290" s="34" t="s">
        <v>153</v>
      </c>
      <c r="C290" s="35"/>
      <c r="D290" s="36"/>
      <c r="E290" s="36"/>
      <c r="F290" s="37"/>
      <c r="G290" s="35"/>
      <c r="H290" s="35"/>
    </row>
    <row r="291" spans="1:26" x14ac:dyDescent="0.2">
      <c r="A291" s="7"/>
      <c r="B291" s="25"/>
      <c r="C291" s="17"/>
      <c r="D291" s="25"/>
      <c r="E291" s="38"/>
      <c r="F291" s="39"/>
      <c r="G291" s="39"/>
      <c r="H291" s="39"/>
    </row>
    <row r="292" spans="1:26" ht="96" x14ac:dyDescent="0.2">
      <c r="A292" s="7">
        <f>A288+10</f>
        <v>1240</v>
      </c>
      <c r="B292" s="25"/>
      <c r="C292" s="17" t="s">
        <v>158</v>
      </c>
      <c r="D292" s="25" t="s">
        <v>154</v>
      </c>
      <c r="E292" s="38">
        <v>77</v>
      </c>
      <c r="F292" s="39"/>
      <c r="G292" s="39"/>
      <c r="H292" s="39">
        <f>F292*G292</f>
        <v>0</v>
      </c>
    </row>
    <row r="293" spans="1:26" x14ac:dyDescent="0.2">
      <c r="A293" s="7"/>
      <c r="B293" s="25"/>
      <c r="C293" s="17"/>
      <c r="D293" s="25"/>
      <c r="E293" s="38"/>
      <c r="F293" s="39"/>
      <c r="G293" s="39"/>
      <c r="H293" s="39"/>
    </row>
    <row r="294" spans="1:26" ht="15" x14ac:dyDescent="0.2">
      <c r="A294" s="33" t="s">
        <v>152</v>
      </c>
      <c r="B294" s="34" t="s">
        <v>18</v>
      </c>
      <c r="C294" s="35"/>
      <c r="D294" s="36"/>
      <c r="E294" s="36"/>
      <c r="F294" s="37"/>
      <c r="G294" s="35"/>
      <c r="H294" s="35"/>
    </row>
    <row r="295" spans="1:26" x14ac:dyDescent="0.2">
      <c r="A295" s="7"/>
      <c r="B295" s="25"/>
      <c r="C295" s="17"/>
      <c r="D295" s="25"/>
      <c r="E295" s="38"/>
      <c r="F295" s="39"/>
      <c r="G295" s="39"/>
      <c r="H295" s="39"/>
    </row>
    <row r="296" spans="1:26" ht="72" x14ac:dyDescent="0.2">
      <c r="A296" s="7">
        <f>A292+10</f>
        <v>1250</v>
      </c>
      <c r="B296" s="25"/>
      <c r="C296" s="17" t="s">
        <v>127</v>
      </c>
      <c r="D296" s="25" t="s">
        <v>19</v>
      </c>
      <c r="E296" s="38">
        <v>2</v>
      </c>
      <c r="F296" s="39"/>
      <c r="G296" s="39"/>
      <c r="H296" s="39">
        <f>F296*G296</f>
        <v>0</v>
      </c>
    </row>
    <row r="297" spans="1:26" s="51" customFormat="1" ht="15" x14ac:dyDescent="0.25">
      <c r="A297" s="52"/>
      <c r="B297" s="53"/>
      <c r="C297" s="54"/>
      <c r="D297" s="55"/>
      <c r="E297" s="56"/>
      <c r="F297" s="57"/>
      <c r="G297" s="53"/>
      <c r="H297" s="58"/>
      <c r="I297" s="53"/>
      <c r="J297" s="53"/>
      <c r="K297" s="53"/>
      <c r="L297" s="53"/>
      <c r="M297" s="53"/>
      <c r="N297" s="53"/>
      <c r="O297" s="53"/>
      <c r="P297" s="53"/>
      <c r="Q297" s="53"/>
      <c r="R297" s="53"/>
      <c r="S297" s="53"/>
      <c r="T297" s="53"/>
      <c r="U297" s="53"/>
      <c r="V297" s="53"/>
      <c r="W297" s="53"/>
      <c r="X297" s="53"/>
      <c r="Y297" s="53"/>
      <c r="Z297" s="53"/>
    </row>
    <row r="298" spans="1:26" s="51" customFormat="1" ht="15" x14ac:dyDescent="0.25">
      <c r="A298" s="52"/>
      <c r="B298" s="53"/>
      <c r="C298" s="54"/>
      <c r="D298" s="55"/>
      <c r="E298" s="56"/>
      <c r="F298" s="57"/>
      <c r="G298" s="59" t="s">
        <v>164</v>
      </c>
      <c r="H298" s="60">
        <f>SUM(H199:H297)</f>
        <v>0</v>
      </c>
      <c r="I298" s="53"/>
      <c r="J298" s="53"/>
      <c r="K298" s="53"/>
      <c r="L298" s="53"/>
      <c r="M298" s="53"/>
      <c r="N298" s="53"/>
      <c r="O298" s="53"/>
      <c r="P298" s="53"/>
      <c r="Q298" s="53"/>
      <c r="R298" s="53"/>
      <c r="S298" s="53"/>
      <c r="T298" s="53"/>
      <c r="U298" s="53"/>
      <c r="V298" s="53"/>
      <c r="W298" s="53"/>
      <c r="X298" s="53"/>
      <c r="Y298" s="53"/>
      <c r="Z298" s="53"/>
    </row>
    <row r="299" spans="1:26" s="51" customFormat="1" ht="15" x14ac:dyDescent="0.25">
      <c r="A299" s="52"/>
      <c r="B299" s="53"/>
      <c r="C299" s="54"/>
      <c r="D299" s="55"/>
      <c r="E299" s="55"/>
      <c r="F299" s="57"/>
      <c r="G299" s="59" t="s">
        <v>165</v>
      </c>
      <c r="H299" s="60">
        <f>H298*0.16</f>
        <v>0</v>
      </c>
      <c r="I299" s="53"/>
      <c r="J299" s="53"/>
      <c r="K299" s="53"/>
      <c r="L299" s="53"/>
      <c r="M299" s="53"/>
      <c r="N299" s="53"/>
      <c r="O299" s="53"/>
      <c r="P299" s="53"/>
      <c r="Q299" s="53"/>
      <c r="R299" s="53"/>
      <c r="S299" s="53"/>
      <c r="T299" s="53"/>
      <c r="U299" s="53"/>
      <c r="V299" s="53"/>
      <c r="W299" s="53"/>
      <c r="X299" s="53"/>
      <c r="Y299" s="53"/>
      <c r="Z299" s="53"/>
    </row>
    <row r="300" spans="1:26" s="51" customFormat="1" ht="15" x14ac:dyDescent="0.25">
      <c r="A300" s="52"/>
      <c r="B300" s="53"/>
      <c r="C300" s="54"/>
      <c r="D300" s="55"/>
      <c r="E300" s="55"/>
      <c r="F300" s="57"/>
      <c r="G300" s="59" t="s">
        <v>166</v>
      </c>
      <c r="H300" s="60">
        <f>H298+H299</f>
        <v>0</v>
      </c>
      <c r="I300" s="53"/>
      <c r="J300" s="53"/>
      <c r="K300" s="53"/>
      <c r="L300" s="53"/>
      <c r="M300" s="53"/>
      <c r="N300" s="53"/>
      <c r="O300" s="53"/>
      <c r="P300" s="53"/>
      <c r="Q300" s="53"/>
      <c r="R300" s="53"/>
      <c r="S300" s="53"/>
      <c r="T300" s="53"/>
      <c r="U300" s="53"/>
      <c r="V300" s="53"/>
      <c r="W300" s="53"/>
      <c r="X300" s="53"/>
      <c r="Y300" s="53"/>
      <c r="Z300" s="53"/>
    </row>
  </sheetData>
  <mergeCells count="7">
    <mergeCell ref="F12:G12"/>
    <mergeCell ref="C3:F3"/>
    <mergeCell ref="C4:F4"/>
    <mergeCell ref="B9:E9"/>
    <mergeCell ref="B10:E10"/>
    <mergeCell ref="B11:E11"/>
    <mergeCell ref="B8:G8"/>
  </mergeCells>
  <printOptions horizontalCentered="1"/>
  <pageMargins left="0.39370078740157483" right="0.39370078740157483" top="0.47244094488188981" bottom="1.0236220472440944" header="0" footer="0.39370078740157483"/>
  <pageSetup scale="70" orientation="portrait" r:id="rId1"/>
  <headerFooter>
    <oddFooter>&amp;L&amp;9DIRECCION DE PROYECTOS 
&amp;C&amp;G&amp;R&amp;9&amp;P DE &amp;N</oddFooter>
  </headerFooter>
  <rowBreaks count="1" manualBreakCount="1">
    <brk id="243"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Tesorería</vt:lpstr>
      <vt:lpstr>Tesorería!Área_de_impresión</vt:lpstr>
      <vt:lpstr>Tesorería!Títulos_a_imprimir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 Guzman Sagreiros</dc:creator>
  <cp:lastModifiedBy>Administrador</cp:lastModifiedBy>
  <cp:lastPrinted>2022-06-10T22:24:35Z</cp:lastPrinted>
  <dcterms:created xsi:type="dcterms:W3CDTF">2021-11-29T19:48:31Z</dcterms:created>
  <dcterms:modified xsi:type="dcterms:W3CDTF">2022-07-06T15:30:33Z</dcterms:modified>
</cp:coreProperties>
</file>